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РАБОЧИЕ ДОКУМЕНТЫ с 2008-2020\2025\бюджет на 2026 год\решение для принятия\"/>
    </mc:Choice>
  </mc:AlternateContent>
  <xr:revisionPtr revIDLastSave="0" documentId="8_{EBA8B8D8-BBC2-4D31-BADF-CCC73B1E0147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6-2028 год" sheetId="1" r:id="rId1"/>
  </sheets>
  <definedNames>
    <definedName name="_xlnm._FilterDatabase" localSheetId="0" hidden="1">'2026-2028 год'!$A$10:$I$198</definedName>
    <definedName name="Z_03D0DDB9_3E2B_445E_B26D_09285D63C497_.wvu.FilterData" localSheetId="0" hidden="1">'2026-2028 год'!$A$8:$F$166</definedName>
    <definedName name="Z_179F549F_785F_4D31_BD9D_194D11401787_.wvu.FilterData" localSheetId="0" hidden="1">'2026-2028 год'!$A$8:$F$177</definedName>
    <definedName name="Z_184D3176_FFF6_4E91_A7DC_D63418B7D0F5_.wvu.FilterData" localSheetId="0" hidden="1">'2026-2028 год'!$A$8:$F$166</definedName>
    <definedName name="Z_2547B61A_57D8_45C6_87E4_2B595BD241A2_.wvu.FilterData" localSheetId="0" hidden="1">'2026-2028 год'!$A$8:$F$166</definedName>
    <definedName name="Z_2547B61A_57D8_45C6_87E4_2B595BD241A2_.wvu.PrintArea" localSheetId="0" hidden="1">'2026-2028 год'!$A$3:$F$166</definedName>
    <definedName name="Z_2547B61A_57D8_45C6_87E4_2B595BD241A2_.wvu.PrintTitles" localSheetId="0" hidden="1">'2026-2028 год'!$9:$10</definedName>
    <definedName name="Z_265E4B74_F87F_4C11_8F36_BD3184BC15DF_.wvu.FilterData" localSheetId="0" hidden="1">'2026-2028 год'!$A$8:$F$177</definedName>
    <definedName name="Z_265E4B74_F87F_4C11_8F36_BD3184BC15DF_.wvu.PrintArea" localSheetId="0" hidden="1">'2026-2028 год'!$A$2:$F$177</definedName>
    <definedName name="Z_265E4B74_F87F_4C11_8F36_BD3184BC15DF_.wvu.Rows" localSheetId="0" hidden="1">'2026-2028 год'!$40:$40,'2026-2028 год'!#REF!,'2026-2028 год'!#REF!</definedName>
    <definedName name="Z_2CC5DC23_D108_4C62_8D9C_2D339D918FB9_.wvu.FilterData" localSheetId="0" hidden="1">'2026-2028 год'!$A$8:$F$166</definedName>
    <definedName name="Z_2E862F6B_6B0A_40BB_944E_0C7992DC3BBB_.wvu.FilterData" localSheetId="0" hidden="1">'2026-2028 год'!$A$8:$F$166</definedName>
    <definedName name="Z_3A0034B5_8F37_4AD6_B8AC_A9A8B0642AF7_.wvu.FilterData" localSheetId="0" hidden="1">'2026-2028 год'!$A$8:$F$177</definedName>
    <definedName name="Z_3A0034B5_8F37_4AD6_B8AC_A9A8B0642AF7_.wvu.PrintArea" localSheetId="0" hidden="1">'2026-2028 год'!$A$2:$F$177</definedName>
    <definedName name="Z_3A0034B5_8F37_4AD6_B8AC_A9A8B0642AF7_.wvu.Rows" localSheetId="0" hidden="1">'2026-2028 год'!#REF!</definedName>
    <definedName name="Z_44831562_46FD_4AFD_8D98_36538786D0F6_.wvu.FilterData" localSheetId="0" hidden="1">'2026-2028 год'!$A$8:$F$166</definedName>
    <definedName name="Z_4CB2AD8A_1395_4EEB_B6E5_ACA1429CF0DB_.wvu.Cols" localSheetId="0" hidden="1">'2026-2028 год'!#REF!</definedName>
    <definedName name="Z_4CB2AD8A_1395_4EEB_B6E5_ACA1429CF0DB_.wvu.FilterData" localSheetId="0" hidden="1">'2026-2028 год'!$A$8:$F$166</definedName>
    <definedName name="Z_4CB2AD8A_1395_4EEB_B6E5_ACA1429CF0DB_.wvu.PrintArea" localSheetId="0" hidden="1">'2026-2028 год'!$A$3:$F$166</definedName>
    <definedName name="Z_4CB2AD8A_1395_4EEB_B6E5_ACA1429CF0DB_.wvu.PrintTitles" localSheetId="0" hidden="1">'2026-2028 год'!$9:$10</definedName>
    <definedName name="Z_5271CAE7_4D6C_40AB_9A03_5EFB6EFB80FA_.wvu.Cols" localSheetId="0" hidden="1">'2026-2028 год'!#REF!</definedName>
    <definedName name="Z_5271CAE7_4D6C_40AB_9A03_5EFB6EFB80FA_.wvu.FilterData" localSheetId="0" hidden="1">'2026-2028 год'!$A$8:$F$166</definedName>
    <definedName name="Z_5271CAE7_4D6C_40AB_9A03_5EFB6EFB80FA_.wvu.PrintArea" localSheetId="0" hidden="1">'2026-2028 год'!$A$2:$F$166</definedName>
    <definedName name="Z_599A55F8_3816_4A95_B2A0_7EE8B30830DF_.wvu.FilterData" localSheetId="0" hidden="1">'2026-2028 год'!$A$8:$F$166</definedName>
    <definedName name="Z_599A55F8_3816_4A95_B2A0_7EE8B30830DF_.wvu.PrintArea" localSheetId="0" hidden="1">'2026-2028 год'!$A$3:$F$166</definedName>
    <definedName name="Z_5AD1B189_FE34_4C56_A934_E5FA7185E68F_.wvu.FilterData" localSheetId="0" hidden="1">'2026-2028 год'!$A$8:$F$177</definedName>
    <definedName name="Z_62BA1D30_83D4_405C_B38E_4A6036DCDF7D_.wvu.Cols" localSheetId="0" hidden="1">'2026-2028 год'!#REF!</definedName>
    <definedName name="Z_62BA1D30_83D4_405C_B38E_4A6036DCDF7D_.wvu.FilterData" localSheetId="0" hidden="1">'2026-2028 год'!$A$8:$F$166</definedName>
    <definedName name="Z_62BA1D30_83D4_405C_B38E_4A6036DCDF7D_.wvu.PrintArea" localSheetId="0" hidden="1">'2026-2028 год'!$A$2:$F$166</definedName>
    <definedName name="Z_7C0ABF66_8B0F_48ED_A269_F91E2B0FF96C_.wvu.FilterData" localSheetId="0" hidden="1">'2026-2028 год'!$A$8:$F$166</definedName>
    <definedName name="Z_949DCF8A_4B6C_48DC_A0AF_1508759F4E2C_.wvu.FilterData" localSheetId="0" hidden="1">'2026-2028 год'!$A$8:$F$166</definedName>
    <definedName name="Z_9AE4E90B_95AD_4E92_80AE_724EF4B3642C_.wvu.FilterData" localSheetId="0" hidden="1">'2026-2028 год'!$A$8:$F$166</definedName>
    <definedName name="Z_9AE4E90B_95AD_4E92_80AE_724EF4B3642C_.wvu.PrintArea" localSheetId="0" hidden="1">'2026-2028 год'!$A$2:$F$166</definedName>
    <definedName name="Z_A79CDC70_8466_49CB_8C49_C52C08F5C2C3_.wvu.FilterData" localSheetId="0" hidden="1">'2026-2028 год'!$A$8:$F$166</definedName>
    <definedName name="Z_A79CDC70_8466_49CB_8C49_C52C08F5C2C3_.wvu.PrintArea" localSheetId="0" hidden="1">'2026-2028 год'!$A$3:$F$166</definedName>
    <definedName name="Z_A79CDC70_8466_49CB_8C49_C52C08F5C2C3_.wvu.PrintTitles" localSheetId="0" hidden="1">'2026-2028 год'!$9:$10</definedName>
    <definedName name="Z_B3397BCA_1277_4868_806F_2E68EFD73FCF_.wvu.Cols" localSheetId="0" hidden="1">'2026-2028 год'!#REF!</definedName>
    <definedName name="Z_B3397BCA_1277_4868_806F_2E68EFD73FCF_.wvu.FilterData" localSheetId="0" hidden="1">'2026-2028 год'!$A$8:$F$166</definedName>
    <definedName name="Z_B3397BCA_1277_4868_806F_2E68EFD73FCF_.wvu.PrintArea" localSheetId="0" hidden="1">'2026-2028 год'!$A$3:$F$166</definedName>
    <definedName name="Z_B3397BCA_1277_4868_806F_2E68EFD73FCF_.wvu.PrintTitles" localSheetId="0" hidden="1">'2026-2028 год'!$9:$10</definedName>
    <definedName name="Z_B3ADB1FC_7237_4F79_A98A_9A3A728E8FB8_.wvu.FilterData" localSheetId="0" hidden="1">'2026-2028 год'!$A$8:$F$166</definedName>
    <definedName name="Z_C0DCEFD6_4378_4196_8A52_BBAE8937CBA3_.wvu.FilterData" localSheetId="0" hidden="1">'2026-2028 год'!#REF!</definedName>
    <definedName name="Z_C0DCEFD6_4378_4196_8A52_BBAE8937CBA3_.wvu.PrintArea" localSheetId="0" hidden="1">'2026-2028 год'!$A$2:$F$177</definedName>
    <definedName name="Z_C0DCEFD6_4378_4196_8A52_BBAE8937CBA3_.wvu.Rows" localSheetId="0" hidden="1">'2026-2028 год'!#REF!,'2026-2028 год'!#REF!,'2026-2028 год'!#REF!</definedName>
    <definedName name="Z_E73FB2C8_8889_4BC1_B42C_BB4285892FAC_.wvu.Cols" localSheetId="0" hidden="1">'2026-2028 год'!#REF!</definedName>
    <definedName name="Z_E73FB2C8_8889_4BC1_B42C_BB4285892FAC_.wvu.FilterData" localSheetId="0" hidden="1">'2026-2028 год'!$A$8:$F$166</definedName>
    <definedName name="Z_E73FB2C8_8889_4BC1_B42C_BB4285892FAC_.wvu.PrintArea" localSheetId="0" hidden="1">'2026-2028 год'!$A$3:$F$166</definedName>
    <definedName name="Z_E73FB2C8_8889_4BC1_B42C_BB4285892FAC_.wvu.PrintTitles" localSheetId="0" hidden="1">'2026-2028 год'!$9:$10</definedName>
    <definedName name="_xlnm.Print_Titles" localSheetId="0">'2026-2028 год'!$9:$10</definedName>
    <definedName name="_xlnm.Print_Area" localSheetId="0">'2026-2028 год'!$A$1:$I$198</definedName>
  </definedNames>
  <calcPr calcId="181029"/>
  <customWorkbookViews>
    <customWorkbookView name="1 - Личное представление" guid="{3A0034B5-8F37-4AD6-B8AC-A9A8B0642AF7}" mergeInterval="0" personalView="1" maximized="1" windowWidth="1276" windowHeight="775" activeSheetId="2"/>
    <customWorkbookView name="user - Личное представление" guid="{9AE4E90B-95AD-4E92-80AE-724EF4B3642C}" mergeInterval="0" personalView="1" maximized="1" windowWidth="1266" windowHeight="732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й1 - Личное представление" guid="{265E4B74-F87F-4C11-8F36-BD3184BC15DF}" mergeInterval="0" personalView="1" maximized="1" xWindow="1" yWindow="1" windowWidth="1020" windowHeight="505" activeSheetId="1"/>
    <customWorkbookView name="Администратор - Личное представление" guid="{C0DCEFD6-4378-4196-8A52-BBAE8937CBA3}" mergeInterval="0" personalView="1" maximized="1" windowWidth="1362" windowHeight="52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1" i="1" l="1"/>
  <c r="G91" i="1"/>
  <c r="H92" i="1"/>
  <c r="H91" i="1" s="1"/>
  <c r="I92" i="1"/>
  <c r="G92" i="1"/>
  <c r="G74" i="1"/>
  <c r="G73" i="1" s="1"/>
  <c r="G75" i="1"/>
  <c r="H76" i="1"/>
  <c r="H75" i="1" s="1"/>
  <c r="H74" i="1" s="1"/>
  <c r="H73" i="1" s="1"/>
  <c r="G76" i="1"/>
  <c r="H77" i="1"/>
  <c r="I77" i="1"/>
  <c r="I76" i="1" s="1"/>
  <c r="I75" i="1" s="1"/>
  <c r="I74" i="1" s="1"/>
  <c r="I73" i="1" s="1"/>
  <c r="G77" i="1"/>
  <c r="H38" i="1"/>
  <c r="I38" i="1"/>
  <c r="G38" i="1"/>
  <c r="G196" i="1" l="1"/>
  <c r="G189" i="1"/>
  <c r="G188" i="1" s="1"/>
  <c r="G187" i="1" s="1"/>
  <c r="G186" i="1" s="1"/>
  <c r="G185" i="1" s="1"/>
  <c r="I189" i="1"/>
  <c r="I188" i="1" s="1"/>
  <c r="I187" i="1" s="1"/>
  <c r="I186" i="1" s="1"/>
  <c r="I185" i="1" s="1"/>
  <c r="H189" i="1"/>
  <c r="H188" i="1" s="1"/>
  <c r="H187" i="1" s="1"/>
  <c r="H186" i="1" s="1"/>
  <c r="H185" i="1" s="1"/>
  <c r="G67" i="1" l="1"/>
  <c r="I30" i="1" l="1"/>
  <c r="H30" i="1"/>
  <c r="I164" i="1"/>
  <c r="H164" i="1"/>
  <c r="H139" i="1" l="1"/>
  <c r="H138" i="1" s="1"/>
  <c r="H137" i="1" s="1"/>
  <c r="H136" i="1" s="1"/>
  <c r="H135" i="1" s="1"/>
  <c r="H134" i="1" s="1"/>
  <c r="H133" i="1" s="1"/>
  <c r="G139" i="1"/>
  <c r="G138" i="1" s="1"/>
  <c r="G137" i="1" s="1"/>
  <c r="G136" i="1" s="1"/>
  <c r="G135" i="1" s="1"/>
  <c r="G134" i="1" s="1"/>
  <c r="G133" i="1" s="1"/>
  <c r="I139" i="1"/>
  <c r="I138" i="1" s="1"/>
  <c r="I137" i="1" s="1"/>
  <c r="I136" i="1" s="1"/>
  <c r="I135" i="1" s="1"/>
  <c r="I134" i="1" s="1"/>
  <c r="I133" i="1" s="1"/>
  <c r="I98" i="1" l="1"/>
  <c r="I97" i="1" s="1"/>
  <c r="H98" i="1"/>
  <c r="H97" i="1" s="1"/>
  <c r="G98" i="1"/>
  <c r="G97" i="1" s="1"/>
  <c r="H171" i="1" l="1"/>
  <c r="I171" i="1"/>
  <c r="G171" i="1"/>
  <c r="H126" i="1" l="1"/>
  <c r="H125" i="1" s="1"/>
  <c r="H124" i="1" s="1"/>
  <c r="H123" i="1" s="1"/>
  <c r="H122" i="1" s="1"/>
  <c r="I126" i="1"/>
  <c r="I125" i="1" s="1"/>
  <c r="I124" i="1" s="1"/>
  <c r="I123" i="1" s="1"/>
  <c r="I122" i="1" s="1"/>
  <c r="G126" i="1"/>
  <c r="G125" i="1" s="1"/>
  <c r="G124" i="1" s="1"/>
  <c r="G123" i="1" s="1"/>
  <c r="G122" i="1" s="1"/>
  <c r="G62" i="1" l="1"/>
  <c r="G61" i="1" s="1"/>
  <c r="H111" i="1" l="1"/>
  <c r="H110" i="1" s="1"/>
  <c r="H109" i="1" s="1"/>
  <c r="I111" i="1"/>
  <c r="I110" i="1" s="1"/>
  <c r="I109" i="1" s="1"/>
  <c r="G111" i="1" l="1"/>
  <c r="G110" i="1" s="1"/>
  <c r="G109" i="1" s="1"/>
  <c r="H46" i="1" l="1"/>
  <c r="I46" i="1"/>
  <c r="G46" i="1"/>
  <c r="G102" i="1" l="1"/>
  <c r="H88" i="1"/>
  <c r="I88" i="1"/>
  <c r="G88" i="1"/>
  <c r="H167" i="1" l="1"/>
  <c r="I167" i="1"/>
  <c r="G167" i="1"/>
  <c r="H29" i="1" l="1"/>
  <c r="I29" i="1"/>
  <c r="G29" i="1"/>
  <c r="H102" i="1"/>
  <c r="I102" i="1"/>
  <c r="H50" i="1" l="1"/>
  <c r="H49" i="1" s="1"/>
  <c r="I50" i="1"/>
  <c r="I49" i="1" s="1"/>
  <c r="G50" i="1"/>
  <c r="G49" i="1" s="1"/>
  <c r="G18" i="1" l="1"/>
  <c r="G17" i="1" s="1"/>
  <c r="G16" i="1" s="1"/>
  <c r="G15" i="1" s="1"/>
  <c r="G14" i="1" s="1"/>
  <c r="H37" i="1"/>
  <c r="H36" i="1" s="1"/>
  <c r="I37" i="1"/>
  <c r="I36" i="1" s="1"/>
  <c r="G37" i="1" l="1"/>
  <c r="G36" i="1" s="1"/>
  <c r="H42" i="1" l="1"/>
  <c r="H41" i="1" s="1"/>
  <c r="I42" i="1"/>
  <c r="I41" i="1" s="1"/>
  <c r="G42" i="1"/>
  <c r="G41" i="1" s="1"/>
  <c r="H195" i="1" l="1"/>
  <c r="I195" i="1"/>
  <c r="I194" i="1" s="1"/>
  <c r="I193" i="1" s="1"/>
  <c r="I192" i="1" s="1"/>
  <c r="I191" i="1" s="1"/>
  <c r="I184" i="1" s="1"/>
  <c r="G195" i="1"/>
  <c r="G194" i="1" s="1"/>
  <c r="G193" i="1" s="1"/>
  <c r="G192" i="1" s="1"/>
  <c r="G191" i="1" s="1"/>
  <c r="G184" i="1" s="1"/>
  <c r="H194" i="1" l="1"/>
  <c r="H193" i="1" s="1"/>
  <c r="H192" i="1" s="1"/>
  <c r="H191" i="1" s="1"/>
  <c r="H184" i="1" s="1"/>
  <c r="H154" i="1"/>
  <c r="H153" i="1" s="1"/>
  <c r="H152" i="1" s="1"/>
  <c r="H151" i="1" s="1"/>
  <c r="H150" i="1" s="1"/>
  <c r="I154" i="1"/>
  <c r="I153" i="1" s="1"/>
  <c r="I152" i="1" s="1"/>
  <c r="I151" i="1" s="1"/>
  <c r="I150" i="1" s="1"/>
  <c r="G154" i="1"/>
  <c r="G153" i="1" s="1"/>
  <c r="G152" i="1" s="1"/>
  <c r="G151" i="1" s="1"/>
  <c r="G150" i="1" s="1"/>
  <c r="I149" i="1" l="1"/>
  <c r="H149" i="1"/>
  <c r="G149" i="1"/>
  <c r="H33" i="1"/>
  <c r="I33" i="1"/>
  <c r="G33" i="1"/>
  <c r="I45" i="1" l="1"/>
  <c r="I44" i="1" s="1"/>
  <c r="G28" i="1" l="1"/>
  <c r="I197" i="1" l="1"/>
  <c r="I182" i="1"/>
  <c r="I181" i="1" s="1"/>
  <c r="I180" i="1" s="1"/>
  <c r="I179" i="1" s="1"/>
  <c r="I178" i="1" s="1"/>
  <c r="I177" i="1" s="1"/>
  <c r="I175" i="1"/>
  <c r="I174" i="1" s="1"/>
  <c r="I170" i="1" s="1"/>
  <c r="I166" i="1"/>
  <c r="I165" i="1" s="1"/>
  <c r="I163" i="1"/>
  <c r="I162" i="1" s="1"/>
  <c r="I161" i="1" s="1"/>
  <c r="I159" i="1"/>
  <c r="I158" i="1" s="1"/>
  <c r="I157" i="1" s="1"/>
  <c r="I146" i="1"/>
  <c r="I145" i="1" s="1"/>
  <c r="I144" i="1" s="1"/>
  <c r="I143" i="1" s="1"/>
  <c r="I131" i="1"/>
  <c r="I130" i="1" s="1"/>
  <c r="I129" i="1" s="1"/>
  <c r="I128" i="1" s="1"/>
  <c r="I120" i="1"/>
  <c r="I119" i="1" s="1"/>
  <c r="I118" i="1" s="1"/>
  <c r="I117" i="1" s="1"/>
  <c r="I107" i="1"/>
  <c r="I106" i="1" s="1"/>
  <c r="I105" i="1" s="1"/>
  <c r="I101" i="1"/>
  <c r="I100" i="1" s="1"/>
  <c r="I82" i="1"/>
  <c r="I81" i="1" s="1"/>
  <c r="I80" i="1" s="1"/>
  <c r="I79" i="1" s="1"/>
  <c r="I87" i="1"/>
  <c r="I86" i="1" s="1"/>
  <c r="I71" i="1"/>
  <c r="I70" i="1" s="1"/>
  <c r="I69" i="1" s="1"/>
  <c r="I68" i="1" s="1"/>
  <c r="I66" i="1"/>
  <c r="I65" i="1" s="1"/>
  <c r="I62" i="1"/>
  <c r="I61" i="1" s="1"/>
  <c r="I58" i="1"/>
  <c r="I57" i="1" s="1"/>
  <c r="I54" i="1"/>
  <c r="I53" i="1" s="1"/>
  <c r="I32" i="1"/>
  <c r="I28" i="1"/>
  <c r="I24" i="1"/>
  <c r="I23" i="1" s="1"/>
  <c r="I18" i="1"/>
  <c r="I17" i="1" s="1"/>
  <c r="I16" i="1" s="1"/>
  <c r="I15" i="1" s="1"/>
  <c r="I14" i="1" s="1"/>
  <c r="H197" i="1"/>
  <c r="H182" i="1"/>
  <c r="H181" i="1" s="1"/>
  <c r="H180" i="1" s="1"/>
  <c r="H179" i="1" s="1"/>
  <c r="H178" i="1" s="1"/>
  <c r="H177" i="1" s="1"/>
  <c r="H175" i="1"/>
  <c r="H174" i="1" s="1"/>
  <c r="H170" i="1" s="1"/>
  <c r="H166" i="1"/>
  <c r="H165" i="1" s="1"/>
  <c r="H163" i="1"/>
  <c r="H162" i="1" s="1"/>
  <c r="H161" i="1" s="1"/>
  <c r="H159" i="1"/>
  <c r="H158" i="1" s="1"/>
  <c r="H157" i="1" s="1"/>
  <c r="H146" i="1"/>
  <c r="H145" i="1" s="1"/>
  <c r="H144" i="1" s="1"/>
  <c r="H143" i="1" s="1"/>
  <c r="H131" i="1"/>
  <c r="H130" i="1" s="1"/>
  <c r="H129" i="1" s="1"/>
  <c r="H128" i="1" s="1"/>
  <c r="H120" i="1"/>
  <c r="H119" i="1" s="1"/>
  <c r="H118" i="1" s="1"/>
  <c r="H117" i="1" s="1"/>
  <c r="H107" i="1"/>
  <c r="H106" i="1" s="1"/>
  <c r="H105" i="1" s="1"/>
  <c r="H101" i="1"/>
  <c r="H100" i="1" s="1"/>
  <c r="H82" i="1"/>
  <c r="H81" i="1" s="1"/>
  <c r="H80" i="1" s="1"/>
  <c r="H79" i="1" s="1"/>
  <c r="H87" i="1"/>
  <c r="H86" i="1" s="1"/>
  <c r="H71" i="1"/>
  <c r="H70" i="1" s="1"/>
  <c r="H69" i="1" s="1"/>
  <c r="H68" i="1" s="1"/>
  <c r="H66" i="1"/>
  <c r="H65" i="1" s="1"/>
  <c r="H62" i="1"/>
  <c r="H61" i="1" s="1"/>
  <c r="H58" i="1"/>
  <c r="H57" i="1" s="1"/>
  <c r="H54" i="1"/>
  <c r="H53" i="1" s="1"/>
  <c r="H45" i="1"/>
  <c r="H44" i="1" s="1"/>
  <c r="H32" i="1"/>
  <c r="H28" i="1"/>
  <c r="H24" i="1"/>
  <c r="H23" i="1" s="1"/>
  <c r="H18" i="1"/>
  <c r="H17" i="1" s="1"/>
  <c r="H16" i="1" s="1"/>
  <c r="H15" i="1" s="1"/>
  <c r="H14" i="1" s="1"/>
  <c r="G197" i="1"/>
  <c r="G182" i="1"/>
  <c r="G181" i="1" s="1"/>
  <c r="G180" i="1" s="1"/>
  <c r="G179" i="1" s="1"/>
  <c r="G178" i="1" s="1"/>
  <c r="G177" i="1" s="1"/>
  <c r="G175" i="1"/>
  <c r="G174" i="1" s="1"/>
  <c r="G170" i="1" s="1"/>
  <c r="G166" i="1"/>
  <c r="G165" i="1" s="1"/>
  <c r="G163" i="1"/>
  <c r="G162" i="1" s="1"/>
  <c r="G161" i="1" s="1"/>
  <c r="G159" i="1"/>
  <c r="G158" i="1" s="1"/>
  <c r="G157" i="1" s="1"/>
  <c r="G146" i="1"/>
  <c r="G145" i="1" s="1"/>
  <c r="G144" i="1" s="1"/>
  <c r="G143" i="1" s="1"/>
  <c r="G131" i="1"/>
  <c r="G130" i="1" s="1"/>
  <c r="G129" i="1" s="1"/>
  <c r="G128" i="1" s="1"/>
  <c r="G120" i="1"/>
  <c r="G119" i="1" s="1"/>
  <c r="G118" i="1" s="1"/>
  <c r="G117" i="1" s="1"/>
  <c r="G107" i="1"/>
  <c r="G106" i="1" s="1"/>
  <c r="G105" i="1" s="1"/>
  <c r="G101" i="1"/>
  <c r="G100" i="1" s="1"/>
  <c r="G82" i="1"/>
  <c r="G81" i="1" s="1"/>
  <c r="G80" i="1" s="1"/>
  <c r="G79" i="1" s="1"/>
  <c r="G87" i="1"/>
  <c r="G86" i="1" s="1"/>
  <c r="G71" i="1"/>
  <c r="G70" i="1" s="1"/>
  <c r="G69" i="1" s="1"/>
  <c r="G68" i="1" s="1"/>
  <c r="G66" i="1"/>
  <c r="G65" i="1" s="1"/>
  <c r="G60" i="1" s="1"/>
  <c r="G58" i="1"/>
  <c r="G57" i="1" s="1"/>
  <c r="G54" i="1"/>
  <c r="G53" i="1" s="1"/>
  <c r="G45" i="1"/>
  <c r="G44" i="1" s="1"/>
  <c r="G32" i="1"/>
  <c r="G24" i="1"/>
  <c r="G23" i="1" s="1"/>
  <c r="H96" i="1" l="1"/>
  <c r="G96" i="1"/>
  <c r="G95" i="1" s="1"/>
  <c r="G94" i="1" s="1"/>
  <c r="I96" i="1"/>
  <c r="I95" i="1" s="1"/>
  <c r="I94" i="1" s="1"/>
  <c r="H156" i="1"/>
  <c r="H148" i="1" s="1"/>
  <c r="G156" i="1"/>
  <c r="G148" i="1" s="1"/>
  <c r="I156" i="1"/>
  <c r="I148" i="1" s="1"/>
  <c r="H95" i="1"/>
  <c r="H94" i="1" s="1"/>
  <c r="G116" i="1"/>
  <c r="G115" i="1" s="1"/>
  <c r="H116" i="1"/>
  <c r="H115" i="1" s="1"/>
  <c r="I116" i="1"/>
  <c r="I115" i="1" s="1"/>
  <c r="I85" i="1"/>
  <c r="I84" i="1" s="1"/>
  <c r="H85" i="1"/>
  <c r="H84" i="1" s="1"/>
  <c r="G85" i="1"/>
  <c r="G84" i="1" s="1"/>
  <c r="G142" i="1"/>
  <c r="I142" i="1"/>
  <c r="H142" i="1"/>
  <c r="G22" i="1"/>
  <c r="H22" i="1"/>
  <c r="H60" i="1"/>
  <c r="I60" i="1"/>
  <c r="I52" i="1"/>
  <c r="H52" i="1"/>
  <c r="I22" i="1"/>
  <c r="G52" i="1"/>
  <c r="G141" i="1" l="1"/>
  <c r="G114" i="1"/>
  <c r="G113" i="1" s="1"/>
  <c r="H114" i="1"/>
  <c r="H113" i="1" s="1"/>
  <c r="I114" i="1"/>
  <c r="I113" i="1" s="1"/>
  <c r="I141" i="1"/>
  <c r="G21" i="1"/>
  <c r="G20" i="1" s="1"/>
  <c r="G13" i="1" s="1"/>
  <c r="H21" i="1"/>
  <c r="H20" i="1" s="1"/>
  <c r="H13" i="1" s="1"/>
  <c r="I21" i="1"/>
  <c r="I20" i="1" s="1"/>
  <c r="I13" i="1" s="1"/>
  <c r="H141" i="1"/>
  <c r="G12" i="1" l="1"/>
  <c r="G11" i="1" s="1"/>
  <c r="I12" i="1"/>
  <c r="I11" i="1" s="1"/>
  <c r="H12" i="1"/>
  <c r="H11" i="1" s="1"/>
</calcChain>
</file>

<file path=xl/sharedStrings.xml><?xml version="1.0" encoding="utf-8"?>
<sst xmlns="http://schemas.openxmlformats.org/spreadsheetml/2006/main" count="1054" uniqueCount="175">
  <si>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</si>
  <si>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</si>
  <si>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</si>
  <si>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</si>
  <si>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</si>
  <si>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</si>
  <si>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</si>
  <si>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</si>
  <si>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</si>
  <si>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</si>
  <si>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</si>
  <si>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</si>
  <si>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02</t>
  </si>
  <si>
    <t>В С Е ГО</t>
  </si>
  <si>
    <t>Благоустройство</t>
  </si>
  <si>
    <t>Уличное освещение</t>
  </si>
  <si>
    <t>Коммунальное хозяйство</t>
  </si>
  <si>
    <t>Мероприятия в области коммунального хозяйства</t>
  </si>
  <si>
    <t>09</t>
  </si>
  <si>
    <t>10</t>
  </si>
  <si>
    <t>00</t>
  </si>
  <si>
    <t>Пенсионное обеспечение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</si>
  <si>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</si>
  <si>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</si>
  <si>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13</t>
  </si>
  <si>
    <t>Дорожное хозяйство (дорожные фонды)</t>
  </si>
  <si>
    <t>244</t>
  </si>
  <si>
    <t>312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</si>
  <si>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</si>
  <si>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</si>
  <si>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</si>
  <si>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</si>
  <si>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</si>
  <si>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</si>
  <si>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</si>
  <si>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</si>
  <si>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</si>
  <si>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</si>
  <si>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</si>
  <si>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</si>
  <si>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</si>
  <si>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</si>
  <si>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</si>
  <si>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</si>
  <si>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</si>
  <si>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</si>
  <si>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</si>
  <si>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</si>
  <si>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</si>
  <si>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</si>
  <si>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</si>
  <si>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</si>
  <si>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</si>
  <si>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</si>
  <si>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</si>
  <si>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Глава местной администрации (исполнительно-распорядительного органа муниципального образования)</t>
  </si>
  <si>
    <t>Прочие мероприятия по благоустройству  поселений</t>
  </si>
  <si>
    <t>Доплаты к пенсиям, дополнительное пенсионное обеспечение</t>
  </si>
  <si>
    <t>500</t>
  </si>
  <si>
    <t>540</t>
  </si>
  <si>
    <t>Мероприятия по обеспечению надлежащего состояния источников противопожарного водоснабжения на территории поселений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</si>
  <si>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</si>
  <si>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</si>
  <si>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</si>
  <si>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"Кожва"</t>
  </si>
  <si>
    <t>932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</si>
  <si>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</si>
  <si>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</si>
  <si>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Обеспечение содержания, ремонта и капитального ремонта  автомобильных дорог  в границах  поселений и  их обустройство в целях повышения безопасности дорожного движения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</si>
  <si>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</si>
  <si>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</si>
  <si>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 xml:space="preserve">Содержание автомобильных дорог общего пользования местного значения </t>
  </si>
  <si>
    <t>Подпрограмма "Дорожное хозяйство и транспорт"</t>
  </si>
  <si>
    <t>99 0 00 00000</t>
  </si>
  <si>
    <t>99 0 00 02030</t>
  </si>
  <si>
    <t>99 0 00 02040</t>
  </si>
  <si>
    <t>99 0 00 02080</t>
  </si>
  <si>
    <t>99 0 00 73150</t>
  </si>
  <si>
    <t>99 0 00 03010</t>
  </si>
  <si>
    <t>99 0 00 02110</t>
  </si>
  <si>
    <t>99 0 00 51180</t>
  </si>
  <si>
    <t>99 0 00 15310</t>
  </si>
  <si>
    <t>99 0 00 15320</t>
  </si>
  <si>
    <t>03 0 00 00000</t>
  </si>
  <si>
    <t>03 3 00 00000</t>
  </si>
  <si>
    <t>99 0 00 25400</t>
  </si>
  <si>
    <t>99 0 00 25500</t>
  </si>
  <si>
    <t>99 0 00 25510</t>
  </si>
  <si>
    <t>99 0 00 25540</t>
  </si>
  <si>
    <t>99 0 00 63110</t>
  </si>
  <si>
    <t>851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</si>
  <si>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</si>
  <si>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</si>
  <si>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99 0 00 25300</t>
  </si>
  <si>
    <t>Обеспечение мероприятий по отлову и содержанию безнадзорных животных</t>
  </si>
  <si>
    <t>Фонд оплаты труда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</si>
  <si>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</si>
  <si>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99 0 00 99990</t>
  </si>
  <si>
    <t>Прочая закупка товаров, работ и услуг</t>
  </si>
  <si>
    <t>Уплата налога на имущество организаций
и земельного налога</t>
  </si>
  <si>
    <t>852</t>
  </si>
  <si>
    <t>Уплата прочих налогов, сборов</t>
  </si>
  <si>
    <t>Межбюджетные трансферты</t>
  </si>
  <si>
    <t>Иные межбюджетные трансферты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</si>
  <si>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</si>
  <si>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99 0 00 17110</t>
  </si>
  <si>
    <t>Резервные средства</t>
  </si>
  <si>
    <t>870</t>
  </si>
  <si>
    <t>Приложение 3</t>
  </si>
  <si>
    <t>01 0 00 00000</t>
  </si>
  <si>
    <t>Осуществление государственных полномочий Республики Коми, предусмотренных пунктом 6 статьи 1, статьями 2,2(1)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</si>
  <si>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Подпрограмма «Благоустройство дворовых и общественных территорий муниципального образования городского поселения «Кожва»</t>
  </si>
  <si>
    <t>01 1 00 00000</t>
  </si>
  <si>
    <t>ФИЗИЧЕСКАЯ КУЛЬТУРА И СПОРТ</t>
  </si>
  <si>
    <t>11</t>
  </si>
  <si>
    <t>Массовый спорт</t>
  </si>
  <si>
    <t>Организация и проведение спортивных мероприятий</t>
  </si>
  <si>
    <t>99 0 00 11580</t>
  </si>
  <si>
    <t>99 0 00 03080</t>
  </si>
  <si>
    <t>Защита населения и территории от чрезвычайных ситуаций природного и техногенного характера, пожарная безопасность</t>
  </si>
  <si>
    <t>247</t>
  </si>
  <si>
    <t xml:space="preserve">Закупка энергетических ресурсов </t>
  </si>
  <si>
    <t>99 0 00 59300</t>
  </si>
  <si>
    <t>Содержание автомобильных дорог общего пользования местного значения</t>
  </si>
  <si>
    <t>03 3 12 00000</t>
  </si>
  <si>
    <t>01 1 22 S2300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</si>
  <si>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</si>
  <si>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Реализация народного проекта в сфере благоустройства, прошедших отбор в рамках проекта "Народный бюджет"</t>
  </si>
  <si>
    <t xml:space="preserve">  к решению Совета городского поселения "Кожва" </t>
  </si>
  <si>
    <t>СУММА (тыс.рублей)</t>
  </si>
  <si>
    <t>99 0 00 15360</t>
  </si>
  <si>
    <t>01 1 22 00000</t>
  </si>
  <si>
    <t>05 0 00 00000</t>
  </si>
  <si>
    <t>Муниципальная программа «Развитие дорожного хозяйства на территории муниципального образования городского поселения «Кожва»</t>
  </si>
  <si>
    <t>2026 год</t>
  </si>
  <si>
    <t>Осуществление полномочий Российской Федерации на государственную регистрацию актов гражданского состояния органами местного самоуправления в Республике Коми</t>
  </si>
  <si>
    <t xml:space="preserve">Реализация народных проектов в сфере дорожной деятельности, прошедших отбор в рамках проекта "Народный бюджет"
</t>
  </si>
  <si>
    <t>05 0 31 00000</t>
  </si>
  <si>
    <t xml:space="preserve">05 0 31 S2Д00
</t>
  </si>
  <si>
    <t>Осуществление переданных органами местного самоуправления части отдельных полномочий по решению вопросов местного значения по составлению проекта бюджета поселения,  осуществлению контроля за его исполнением, составлению отчета об исполнении бюджета поселения</t>
  </si>
  <si>
    <t>Условно утвержденные расходы</t>
  </si>
  <si>
    <t>119</t>
  </si>
  <si>
    <t>111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</si>
  <si>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</si>
  <si>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</si>
  <si>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</t>
  </si>
  <si>
    <t>2027 год</t>
  </si>
  <si>
    <t>Другие вопросы в области национальной экономики</t>
  </si>
  <si>
    <t>03 3 12 SД153</t>
  </si>
  <si>
    <t>99 0 00 9Д001</t>
  </si>
  <si>
    <t>Устройство и опашка минерализованных полос</t>
  </si>
  <si>
    <t>99 0 00 03030</t>
  </si>
  <si>
    <t>Осуществление переданных органами местного самоуправления части полномочий по решению вопросов местного значения по организации в границах поселения тепло-, газо-,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</si>
  <si>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Осуществление переданных органами местного самоуправления части полномочий по решению вопросов местного значения по участию в предупреждении и ликвидации последствий чрезвычайных ситуаций в границах поселения</t>
  </si>
  <si>
    <t>03 2 22 S2130</t>
  </si>
  <si>
    <t>Реализация мероприятий по описанию местоположения границ населенных пунктов и территориальных зон</t>
  </si>
  <si>
    <t>Ведомственная структура расходов бюджета  муниципального образования городского поселения "Кожва" на 2026 год и плановый период 2027 и 2028 годов</t>
  </si>
  <si>
    <t>2028 год</t>
  </si>
  <si>
    <t>99 0 00 S2100</t>
  </si>
  <si>
    <t>Реализация народных проектов в сфере физической культуры и спорта, прошедших отбор в рамках проекта "Народный бюджет"</t>
  </si>
  <si>
    <t>Физическая культура</t>
  </si>
  <si>
    <t>Резервные фонды</t>
  </si>
  <si>
    <t>Муниципальная программа «Формирование комфортной городской среды муниципального образования городского поселения «Кожва» на 2018-2028 годы»</t>
  </si>
  <si>
    <t>03 2 22 00000</t>
  </si>
  <si>
    <t>Разработка генеральных планов, правил землепользования и застройки и документации по планировке территорий муниципальных образований</t>
  </si>
  <si>
    <t>03 2 00 00000</t>
  </si>
  <si>
    <t>Подпргорамма «Комплексное освоение и развитие территорий в целях жилищного строительства и создание условий для обеспечения доступным и комфортным жильем населения муниципального района "Печора"</t>
  </si>
  <si>
    <t>Муниципальная программа "Жилье, жилищно-коммунальное хозяйство и территориальное развитие"</t>
  </si>
  <si>
    <t>07</t>
  </si>
  <si>
    <t>99 0 00 02090</t>
  </si>
  <si>
    <t>Проведение выборов и референдумов</t>
  </si>
  <si>
    <t>Обеспечение проведения выборов и референдумов</t>
  </si>
  <si>
    <t>853</t>
  </si>
  <si>
    <t>Уплата иных платежей</t>
  </si>
  <si>
    <t>от 17 декабря 2025 года № 3-29/199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</si>
</sst>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0"/>
    <numFmt numFmtId="166" formatCode="#,##0.0"/>
  </numFmts>
  <fonts count="10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2">
    <xf numFmtId="0" fontId="0" fillId="0" borderId="0"/>
    <xf numFmtId="4" fontId="9" fillId="0" borderId="4">
      <alignment horizontal="right" vertical="top" shrinkToFit="1"/>
    </xf>
  </cellStyleXfs>
  <cellXfs count="10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2" fillId="0" borderId="0" xfId="0" applyFont="1"/>
    <xf numFmtId="0" fontId="2" fillId="0" borderId="0" xfId="0" applyFont="1"/>
    <xf numFmtId="166" fontId="2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166" fontId="6" fillId="4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49" fontId="7" fillId="4" borderId="1" xfId="0" applyNumberFormat="1" applyFont="1" applyFill="1" applyBorder="1" applyAlignment="1">
      <alignment horizontal="justify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 applyProtection="1">
      <alignment horizontal="justify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7" fillId="3" borderId="1" xfId="0" applyNumberFormat="1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NumberFormat="1" applyFont="1" applyFill="1" applyBorder="1" applyAlignment="1" applyProtection="1">
      <alignment horizontal="left" vertical="top" wrapText="1"/>
    </xf>
    <xf numFmtId="0" fontId="7" fillId="4" borderId="1" xfId="0" applyNumberFormat="1" applyFont="1" applyFill="1" applyBorder="1" applyAlignment="1">
      <alignment horizontal="justify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4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/>
    <xf numFmtId="166" fontId="6" fillId="0" borderId="1" xfId="0" applyNumberFormat="1" applyFont="1" applyBorder="1"/>
    <xf numFmtId="166" fontId="6" fillId="7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166" fontId="6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left" vertical="top" wrapText="1"/>
    </xf>
    <xf numFmtId="166" fontId="5" fillId="0" borderId="1" xfId="0" applyNumberFormat="1" applyFont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166" fontId="5" fillId="6" borderId="1" xfId="0" applyNumberFormat="1" applyFont="1" applyFill="1" applyBorder="1" applyAlignment="1">
      <alignment horizontal="right" vertical="center" wrapText="1"/>
    </xf>
    <xf numFmtId="166" fontId="5" fillId="3" borderId="1" xfId="0" applyNumberFormat="1" applyFont="1" applyFill="1" applyBorder="1" applyAlignment="1">
      <alignment horizontal="right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166" fontId="6" fillId="3" borderId="1" xfId="0" applyNumberFormat="1" applyFont="1" applyFill="1" applyBorder="1" applyAlignment="1">
      <alignment horizontal="right" vertical="center" wrapText="1"/>
    </xf>
    <xf numFmtId="166" fontId="6" fillId="7" borderId="1" xfId="0" applyNumberFormat="1" applyFont="1" applyFill="1" applyBorder="1" applyAlignment="1">
      <alignment horizontal="right" vertical="center" wrapText="1"/>
    </xf>
    <xf numFmtId="166" fontId="6" fillId="4" borderId="1" xfId="0" applyNumberFormat="1" applyFont="1" applyFill="1" applyBorder="1" applyAlignment="1">
      <alignment horizontal="right" vertical="center" wrapText="1"/>
    </xf>
    <xf numFmtId="166" fontId="6" fillId="6" borderId="1" xfId="0" applyNumberFormat="1" applyFont="1" applyFill="1" applyBorder="1" applyAlignment="1">
      <alignment horizontal="right" vertical="center" wrapText="1"/>
    </xf>
    <xf numFmtId="166" fontId="6" fillId="0" borderId="1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/>
    <xf numFmtId="1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0" fontId="2" fillId="8" borderId="0" xfId="0" applyFont="1" applyFill="1"/>
    <xf numFmtId="4" fontId="2" fillId="0" borderId="0" xfId="0" applyNumberFormat="1" applyFont="1"/>
    <xf numFmtId="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166" fontId="6" fillId="0" borderId="0" xfId="0" applyNumberFormat="1" applyFont="1" applyAlignment="1">
      <alignment horizontal="right"/>
    </xf>
    <xf numFmtId="49" fontId="6" fillId="7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top"/>
    </xf>
  </cellXfs>
  <cellStyles count="2">
    <cellStyle name="ex83" xfId="1" xr:uid="{00000000-0005-0000-0000-000000000000}"/>
    <cellStyle name="Обычный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8"/>
  <sheetViews>
    <sheetView showGridLines="0" tabSelected="1" showRuler="0" view="pageBreakPreview" zoomScaleNormal="100" zoomScaleSheetLayoutView="100" workbookViewId="0">
      <selection activeCell="G8" sqref="G8"/>
    </sheetView>
  </sheetViews>
  <sheetFormatPr defaultColWidth="9.109375" defaultRowHeight="13.2" x14ac:dyDescent="0.25"/>
  <cols>
    <col min="1" max="1" width="58.44140625" style="1" customWidth="1"/>
    <col min="2" max="2" width="9" style="1" customWidth="1"/>
    <col min="3" max="3" width="9.33203125" style="1" bestFit="1" customWidth="1"/>
    <col min="4" max="4" width="9.5546875" style="1" bestFit="1" customWidth="1"/>
    <col min="5" max="5" width="13.6640625" style="1" bestFit="1" customWidth="1"/>
    <col min="6" max="6" width="7.5546875" style="1" customWidth="1"/>
    <col min="7" max="7" width="13.44140625" style="6" customWidth="1"/>
    <col min="8" max="8" width="12.44140625" style="1" customWidth="1"/>
    <col min="9" max="10" width="13.6640625" style="1" customWidth="1"/>
    <col min="11" max="11" width="16.33203125" style="1" customWidth="1"/>
    <col min="12" max="12" width="14.109375" style="1" customWidth="1"/>
    <col min="13" max="16384" width="9.109375" style="1"/>
  </cols>
  <sheetData>
    <row r="1" spans="1:13" s="5" customFormat="1" ht="13.8" x14ac:dyDescent="0.25">
      <c r="B1" s="88"/>
      <c r="C1" s="88"/>
      <c r="D1" s="88"/>
      <c r="E1" s="88"/>
      <c r="F1" s="88"/>
      <c r="G1" s="89"/>
      <c r="H1" s="89"/>
      <c r="I1" s="89"/>
    </row>
    <row r="2" spans="1:13" s="5" customFormat="1" ht="13.8" x14ac:dyDescent="0.25">
      <c r="B2" s="64"/>
      <c r="C2" s="65"/>
      <c r="D2" s="65"/>
      <c r="E2" s="66"/>
      <c r="F2" s="86"/>
      <c r="G2" s="86"/>
      <c r="H2" s="100" t="s">
        <v>108</v>
      </c>
      <c r="I2" s="100"/>
    </row>
    <row r="3" spans="1:13" ht="13.8" x14ac:dyDescent="0.25">
      <c r="A3" s="2"/>
      <c r="B3" s="100" t="s">
        <v>128</v>
      </c>
      <c r="C3" s="100"/>
      <c r="D3" s="100"/>
      <c r="E3" s="100"/>
      <c r="F3" s="100"/>
      <c r="G3" s="100"/>
      <c r="H3" s="100"/>
      <c r="I3" s="100"/>
    </row>
    <row r="4" spans="1:13" ht="13.8" x14ac:dyDescent="0.25">
      <c r="A4" s="2"/>
      <c r="B4" s="87"/>
      <c r="C4" s="87"/>
      <c r="D4" s="100"/>
      <c r="E4" s="100"/>
      <c r="F4" s="100"/>
      <c r="G4" s="102" t="s">
        <v>174</v>
      </c>
      <c r="H4" s="102"/>
      <c r="I4" s="102"/>
    </row>
    <row r="5" spans="1:13" s="5" customFormat="1" ht="13.8" x14ac:dyDescent="0.25">
      <c r="A5" s="2"/>
      <c r="B5" s="87"/>
      <c r="C5" s="87"/>
      <c r="D5" s="100"/>
      <c r="E5" s="100"/>
      <c r="F5" s="100"/>
      <c r="G5" s="67"/>
      <c r="H5" s="87"/>
      <c r="I5" s="87"/>
    </row>
    <row r="6" spans="1:13" ht="13.8" x14ac:dyDescent="0.25">
      <c r="A6" s="2"/>
      <c r="B6" s="87"/>
      <c r="C6" s="87"/>
      <c r="D6" s="100"/>
      <c r="E6" s="100"/>
      <c r="F6" s="100"/>
      <c r="G6" s="67"/>
      <c r="H6" s="64"/>
      <c r="I6" s="64"/>
    </row>
    <row r="7" spans="1:13" ht="48.75" customHeight="1" x14ac:dyDescent="0.25">
      <c r="A7" s="101" t="s">
        <v>156</v>
      </c>
      <c r="B7" s="101"/>
      <c r="C7" s="101"/>
      <c r="D7" s="101"/>
      <c r="E7" s="101"/>
      <c r="F7" s="101"/>
      <c r="G7" s="101"/>
      <c r="H7" s="101"/>
      <c r="I7" s="101"/>
    </row>
    <row r="9" spans="1:13" ht="27.75" customHeight="1" x14ac:dyDescent="0.25">
      <c r="A9" s="98" t="s">
        <v>0</v>
      </c>
      <c r="B9" s="98" t="s">
        <v>1</v>
      </c>
      <c r="C9" s="99" t="s">
        <v>2</v>
      </c>
      <c r="D9" s="99"/>
      <c r="E9" s="98" t="s">
        <v>5</v>
      </c>
      <c r="F9" s="98" t="s">
        <v>6</v>
      </c>
      <c r="G9" s="96" t="s">
        <v>129</v>
      </c>
      <c r="H9" s="96"/>
      <c r="I9" s="97"/>
    </row>
    <row r="10" spans="1:13" ht="23.25" customHeight="1" x14ac:dyDescent="0.25">
      <c r="A10" s="98"/>
      <c r="B10" s="98"/>
      <c r="C10" s="7" t="s">
        <v>3</v>
      </c>
      <c r="D10" s="7" t="s">
        <v>4</v>
      </c>
      <c r="E10" s="98"/>
      <c r="F10" s="98"/>
      <c r="G10" s="8" t="s">
        <v>134</v>
      </c>
      <c r="H10" s="8" t="s">
        <v>146</v>
      </c>
      <c r="I10" s="8" t="s">
        <v>157</v>
      </c>
    </row>
    <row r="11" spans="1:13" ht="13.8" x14ac:dyDescent="0.25">
      <c r="A11" s="7" t="s">
        <v>13</v>
      </c>
      <c r="B11" s="7"/>
      <c r="C11" s="7"/>
      <c r="D11" s="7"/>
      <c r="E11" s="7"/>
      <c r="F11" s="7"/>
      <c r="G11" s="69">
        <f>G12</f>
        <v>58904.600000000006</v>
      </c>
      <c r="H11" s="69">
        <f t="shared" ref="H11:I11" si="0">H12</f>
        <v>57326.9</v>
      </c>
      <c r="I11" s="69">
        <f t="shared" si="0"/>
        <v>61275.4</v>
      </c>
      <c r="J11" s="85"/>
      <c r="K11" s="85"/>
      <c r="L11" s="85"/>
    </row>
    <row r="12" spans="1:13" s="3" customFormat="1" ht="13.8" x14ac:dyDescent="0.25">
      <c r="A12" s="29" t="s">
        <v>64</v>
      </c>
      <c r="B12" s="9" t="s">
        <v>65</v>
      </c>
      <c r="C12" s="9" t="s">
        <v>7</v>
      </c>
      <c r="D12" s="9" t="s">
        <v>7</v>
      </c>
      <c r="E12" s="9" t="s">
        <v>7</v>
      </c>
      <c r="F12" s="9" t="s">
        <v>7</v>
      </c>
      <c r="G12" s="70">
        <f>G13+G94+G113+G141+G177+G184+G197</f>
        <v>58904.600000000006</v>
      </c>
      <c r="H12" s="70">
        <f>H13+H94+H113+H141+H177+H184+H197</f>
        <v>57326.9</v>
      </c>
      <c r="I12" s="70">
        <f>I13+I94+I113+I141+I177+I184+I197</f>
        <v>61275.4</v>
      </c>
    </row>
    <row r="13" spans="1:13" ht="13.8" x14ac:dyDescent="0.25">
      <c r="A13" s="30" t="s">
        <v>66</v>
      </c>
      <c r="B13" s="10" t="s">
        <v>65</v>
      </c>
      <c r="C13" s="10" t="s">
        <v>8</v>
      </c>
      <c r="D13" s="10" t="s">
        <v>20</v>
      </c>
      <c r="E13" s="10" t="s">
        <v>7</v>
      </c>
      <c r="F13" s="10" t="s">
        <v>7</v>
      </c>
      <c r="G13" s="71">
        <f>G14+G20+G68+G73+G84+G79</f>
        <v>29167.100000000002</v>
      </c>
      <c r="H13" s="71">
        <f t="shared" ref="H13:I13" si="1">H14+H20+H68+H73+H84+H79</f>
        <v>27005.599999999999</v>
      </c>
      <c r="I13" s="71">
        <f t="shared" si="1"/>
        <v>27424.1</v>
      </c>
      <c r="J13" s="84"/>
      <c r="K13" s="84"/>
      <c r="L13" s="84"/>
      <c r="M13" s="84"/>
    </row>
    <row r="14" spans="1:13" ht="41.4" x14ac:dyDescent="0.25">
      <c r="A14" s="31" t="s">
        <v>63</v>
      </c>
      <c r="B14" s="11" t="s">
        <v>65</v>
      </c>
      <c r="C14" s="12">
        <v>1</v>
      </c>
      <c r="D14" s="12">
        <v>3</v>
      </c>
      <c r="E14" s="13"/>
      <c r="F14" s="11"/>
      <c r="G14" s="73">
        <f>G15</f>
        <v>50</v>
      </c>
      <c r="H14" s="73">
        <f>H15</f>
        <v>50</v>
      </c>
      <c r="I14" s="73">
        <f>I15</f>
        <v>50</v>
      </c>
    </row>
    <row r="15" spans="1:13" ht="13.8" x14ac:dyDescent="0.25">
      <c r="A15" s="31" t="s">
        <v>28</v>
      </c>
      <c r="B15" s="11" t="s">
        <v>65</v>
      </c>
      <c r="C15" s="12">
        <v>1</v>
      </c>
      <c r="D15" s="12">
        <v>3</v>
      </c>
      <c r="E15" s="13" t="s">
        <v>73</v>
      </c>
      <c r="F15" s="11" t="s">
        <v>7</v>
      </c>
      <c r="G15" s="73">
        <f t="shared" ref="G15:I18" si="2">G16</f>
        <v>50</v>
      </c>
      <c r="H15" s="73">
        <f t="shared" si="2"/>
        <v>50</v>
      </c>
      <c r="I15" s="73">
        <f t="shared" si="2"/>
        <v>50</v>
      </c>
    </row>
    <row r="16" spans="1:13" ht="27.6" x14ac:dyDescent="0.25">
      <c r="A16" s="32" t="s">
        <v>29</v>
      </c>
      <c r="B16" s="11" t="s">
        <v>65</v>
      </c>
      <c r="C16" s="12">
        <v>1</v>
      </c>
      <c r="D16" s="12">
        <v>3</v>
      </c>
      <c r="E16" s="13" t="s">
        <v>74</v>
      </c>
      <c r="F16" s="11" t="s">
        <v>7</v>
      </c>
      <c r="G16" s="73">
        <f t="shared" si="2"/>
        <v>50</v>
      </c>
      <c r="H16" s="73">
        <f t="shared" si="2"/>
        <v>50</v>
      </c>
      <c r="I16" s="73">
        <f t="shared" si="2"/>
        <v>50</v>
      </c>
    </row>
    <row r="17" spans="1:10" ht="27.6" x14ac:dyDescent="0.25">
      <c r="A17" s="33" t="s">
        <v>96</v>
      </c>
      <c r="B17" s="14" t="s">
        <v>65</v>
      </c>
      <c r="C17" s="14" t="s">
        <v>8</v>
      </c>
      <c r="D17" s="14" t="s">
        <v>9</v>
      </c>
      <c r="E17" s="13" t="s">
        <v>74</v>
      </c>
      <c r="F17" s="14" t="s">
        <v>30</v>
      </c>
      <c r="G17" s="74">
        <f t="shared" si="2"/>
        <v>50</v>
      </c>
      <c r="H17" s="74">
        <f t="shared" si="2"/>
        <v>50</v>
      </c>
      <c r="I17" s="74">
        <f t="shared" si="2"/>
        <v>50</v>
      </c>
    </row>
    <row r="18" spans="1:10" ht="27.6" x14ac:dyDescent="0.25">
      <c r="A18" s="33" t="s">
        <v>54</v>
      </c>
      <c r="B18" s="14" t="s">
        <v>65</v>
      </c>
      <c r="C18" s="14" t="s">
        <v>8</v>
      </c>
      <c r="D18" s="14" t="s">
        <v>9</v>
      </c>
      <c r="E18" s="13" t="s">
        <v>74</v>
      </c>
      <c r="F18" s="14" t="s">
        <v>31</v>
      </c>
      <c r="G18" s="74">
        <f t="shared" si="2"/>
        <v>50</v>
      </c>
      <c r="H18" s="74">
        <f t="shared" si="2"/>
        <v>50</v>
      </c>
      <c r="I18" s="74">
        <f t="shared" si="2"/>
        <v>50</v>
      </c>
    </row>
    <row r="19" spans="1:10" ht="13.8" x14ac:dyDescent="0.25">
      <c r="A19" s="34" t="s">
        <v>98</v>
      </c>
      <c r="B19" s="15" t="s">
        <v>65</v>
      </c>
      <c r="C19" s="16" t="s">
        <v>8</v>
      </c>
      <c r="D19" s="16" t="s">
        <v>9</v>
      </c>
      <c r="E19" s="15" t="s">
        <v>74</v>
      </c>
      <c r="F19" s="15" t="s">
        <v>26</v>
      </c>
      <c r="G19" s="75">
        <v>50</v>
      </c>
      <c r="H19" s="76">
        <v>50</v>
      </c>
      <c r="I19" s="76">
        <v>50</v>
      </c>
    </row>
    <row r="20" spans="1:10" ht="41.4" x14ac:dyDescent="0.25">
      <c r="A20" s="33" t="s">
        <v>50</v>
      </c>
      <c r="B20" s="14" t="s">
        <v>65</v>
      </c>
      <c r="C20" s="14" t="s">
        <v>8</v>
      </c>
      <c r="D20" s="14" t="s">
        <v>10</v>
      </c>
      <c r="E20" s="13" t="s">
        <v>7</v>
      </c>
      <c r="F20" s="14" t="s">
        <v>7</v>
      </c>
      <c r="G20" s="74">
        <f t="shared" ref="G20:I20" si="3">G21</f>
        <v>26057.600000000002</v>
      </c>
      <c r="H20" s="74">
        <f t="shared" si="3"/>
        <v>24804.5</v>
      </c>
      <c r="I20" s="74">
        <f t="shared" si="3"/>
        <v>25223</v>
      </c>
    </row>
    <row r="21" spans="1:10" ht="13.8" x14ac:dyDescent="0.25">
      <c r="A21" s="33" t="s">
        <v>28</v>
      </c>
      <c r="B21" s="14" t="s">
        <v>65</v>
      </c>
      <c r="C21" s="14" t="s">
        <v>8</v>
      </c>
      <c r="D21" s="14" t="s">
        <v>10</v>
      </c>
      <c r="E21" s="13" t="s">
        <v>73</v>
      </c>
      <c r="F21" s="14" t="s">
        <v>7</v>
      </c>
      <c r="G21" s="74">
        <f>G22+G36+G41+G44+G52+G60</f>
        <v>26057.600000000002</v>
      </c>
      <c r="H21" s="74">
        <f>H22+H36+H41+H44+H52+H60</f>
        <v>24804.5</v>
      </c>
      <c r="I21" s="74">
        <f>I22+I36+I41+I44+I52+I60</f>
        <v>25223</v>
      </c>
    </row>
    <row r="22" spans="1:10" ht="27.6" x14ac:dyDescent="0.25">
      <c r="A22" s="33" t="s">
        <v>51</v>
      </c>
      <c r="B22" s="14" t="s">
        <v>65</v>
      </c>
      <c r="C22" s="14" t="s">
        <v>8</v>
      </c>
      <c r="D22" s="14" t="s">
        <v>10</v>
      </c>
      <c r="E22" s="13" t="s">
        <v>75</v>
      </c>
      <c r="F22" s="14" t="s">
        <v>7</v>
      </c>
      <c r="G22" s="74">
        <f>G23+G28+G32</f>
        <v>22344.800000000003</v>
      </c>
      <c r="H22" s="74">
        <f>H23+H28+H32</f>
        <v>21033.4</v>
      </c>
      <c r="I22" s="74">
        <f>I23+I28+I32</f>
        <v>21033.4</v>
      </c>
    </row>
    <row r="23" spans="1:10" ht="55.2" x14ac:dyDescent="0.25">
      <c r="A23" s="33" t="s">
        <v>45</v>
      </c>
      <c r="B23" s="14" t="s">
        <v>65</v>
      </c>
      <c r="C23" s="14" t="s">
        <v>8</v>
      </c>
      <c r="D23" s="14" t="s">
        <v>10</v>
      </c>
      <c r="E23" s="13" t="s">
        <v>75</v>
      </c>
      <c r="F23" s="14" t="s">
        <v>46</v>
      </c>
      <c r="G23" s="74">
        <f>G24</f>
        <v>19419.900000000001</v>
      </c>
      <c r="H23" s="74">
        <f>H24</f>
        <v>19138.5</v>
      </c>
      <c r="I23" s="74">
        <f>I24</f>
        <v>19138.5</v>
      </c>
    </row>
    <row r="24" spans="1:10" ht="27.6" x14ac:dyDescent="0.25">
      <c r="A24" s="33" t="s">
        <v>47</v>
      </c>
      <c r="B24" s="14" t="s">
        <v>65</v>
      </c>
      <c r="C24" s="14" t="s">
        <v>8</v>
      </c>
      <c r="D24" s="14" t="s">
        <v>10</v>
      </c>
      <c r="E24" s="13" t="s">
        <v>75</v>
      </c>
      <c r="F24" s="14" t="s">
        <v>48</v>
      </c>
      <c r="G24" s="74">
        <f>G25+G26+G27</f>
        <v>19419.900000000001</v>
      </c>
      <c r="H24" s="74">
        <f>H25+H26+H27</f>
        <v>19138.5</v>
      </c>
      <c r="I24" s="74">
        <f>I25+I26+I27</f>
        <v>19138.5</v>
      </c>
    </row>
    <row r="25" spans="1:10" ht="13.8" x14ac:dyDescent="0.25">
      <c r="A25" s="35" t="s">
        <v>95</v>
      </c>
      <c r="B25" s="15" t="s">
        <v>65</v>
      </c>
      <c r="C25" s="16" t="s">
        <v>8</v>
      </c>
      <c r="D25" s="16" t="s">
        <v>10</v>
      </c>
      <c r="E25" s="15" t="s">
        <v>75</v>
      </c>
      <c r="F25" s="15" t="s">
        <v>49</v>
      </c>
      <c r="G25" s="75">
        <v>14574.9</v>
      </c>
      <c r="H25" s="75">
        <v>14574.9</v>
      </c>
      <c r="I25" s="75">
        <v>14574.9</v>
      </c>
    </row>
    <row r="26" spans="1:10" ht="27.6" x14ac:dyDescent="0.25">
      <c r="A26" s="35" t="s">
        <v>53</v>
      </c>
      <c r="B26" s="15" t="s">
        <v>65</v>
      </c>
      <c r="C26" s="16" t="s">
        <v>8</v>
      </c>
      <c r="D26" s="16" t="s">
        <v>10</v>
      </c>
      <c r="E26" s="15" t="s">
        <v>75</v>
      </c>
      <c r="F26" s="15" t="s">
        <v>52</v>
      </c>
      <c r="G26" s="75">
        <v>443.4</v>
      </c>
      <c r="H26" s="76">
        <v>162</v>
      </c>
      <c r="I26" s="76">
        <v>162</v>
      </c>
      <c r="J26" s="1">
        <v>20</v>
      </c>
    </row>
    <row r="27" spans="1:10" ht="41.4" x14ac:dyDescent="0.25">
      <c r="A27" s="34" t="s">
        <v>91</v>
      </c>
      <c r="B27" s="15" t="s">
        <v>65</v>
      </c>
      <c r="C27" s="16" t="s">
        <v>8</v>
      </c>
      <c r="D27" s="16" t="s">
        <v>10</v>
      </c>
      <c r="E27" s="15" t="s">
        <v>75</v>
      </c>
      <c r="F27" s="15" t="s">
        <v>92</v>
      </c>
      <c r="G27" s="75">
        <v>4401.6000000000004</v>
      </c>
      <c r="H27" s="75">
        <v>4401.6000000000004</v>
      </c>
      <c r="I27" s="75">
        <v>4401.6000000000004</v>
      </c>
    </row>
    <row r="28" spans="1:10" ht="27.6" x14ac:dyDescent="0.25">
      <c r="A28" s="33" t="s">
        <v>96</v>
      </c>
      <c r="B28" s="14" t="s">
        <v>65</v>
      </c>
      <c r="C28" s="14" t="s">
        <v>8</v>
      </c>
      <c r="D28" s="14" t="s">
        <v>10</v>
      </c>
      <c r="E28" s="13" t="s">
        <v>75</v>
      </c>
      <c r="F28" s="14" t="s">
        <v>30</v>
      </c>
      <c r="G28" s="74">
        <f t="shared" ref="G28" si="4">G29</f>
        <v>2864.9</v>
      </c>
      <c r="H28" s="74">
        <f t="shared" ref="H28:I28" si="5">H29</f>
        <v>1836.9</v>
      </c>
      <c r="I28" s="74">
        <f t="shared" si="5"/>
        <v>1836.9</v>
      </c>
    </row>
    <row r="29" spans="1:10" ht="27.6" x14ac:dyDescent="0.25">
      <c r="A29" s="33" t="s">
        <v>54</v>
      </c>
      <c r="B29" s="14" t="s">
        <v>65</v>
      </c>
      <c r="C29" s="14" t="s">
        <v>8</v>
      </c>
      <c r="D29" s="14" t="s">
        <v>10</v>
      </c>
      <c r="E29" s="13" t="s">
        <v>75</v>
      </c>
      <c r="F29" s="14" t="s">
        <v>31</v>
      </c>
      <c r="G29" s="74">
        <f>G30+G31</f>
        <v>2864.9</v>
      </c>
      <c r="H29" s="74">
        <f t="shared" ref="H29:I29" si="6">H30+H31</f>
        <v>1836.9</v>
      </c>
      <c r="I29" s="74">
        <f t="shared" si="6"/>
        <v>1836.9</v>
      </c>
    </row>
    <row r="30" spans="1:10" ht="13.8" x14ac:dyDescent="0.25">
      <c r="A30" s="34" t="s">
        <v>98</v>
      </c>
      <c r="B30" s="15" t="s">
        <v>65</v>
      </c>
      <c r="C30" s="16" t="s">
        <v>8</v>
      </c>
      <c r="D30" s="16" t="s">
        <v>10</v>
      </c>
      <c r="E30" s="15" t="s">
        <v>75</v>
      </c>
      <c r="F30" s="15" t="s">
        <v>26</v>
      </c>
      <c r="G30" s="63">
        <v>1450.9</v>
      </c>
      <c r="H30" s="76">
        <f>723-0.1</f>
        <v>722.9</v>
      </c>
      <c r="I30" s="76">
        <f>723-0.1</f>
        <v>722.9</v>
      </c>
      <c r="J30" s="1">
        <v>80</v>
      </c>
    </row>
    <row r="31" spans="1:10" s="5" customFormat="1" ht="13.8" x14ac:dyDescent="0.25">
      <c r="A31" s="38" t="s">
        <v>121</v>
      </c>
      <c r="B31" s="15" t="s">
        <v>65</v>
      </c>
      <c r="C31" s="16" t="s">
        <v>8</v>
      </c>
      <c r="D31" s="16" t="s">
        <v>10</v>
      </c>
      <c r="E31" s="15" t="s">
        <v>75</v>
      </c>
      <c r="F31" s="15" t="s">
        <v>120</v>
      </c>
      <c r="G31" s="75">
        <v>1414</v>
      </c>
      <c r="H31" s="76">
        <v>1114</v>
      </c>
      <c r="I31" s="76">
        <v>1114</v>
      </c>
      <c r="J31" s="5">
        <v>-200</v>
      </c>
    </row>
    <row r="32" spans="1:10" ht="13.8" x14ac:dyDescent="0.25">
      <c r="A32" s="33" t="s">
        <v>32</v>
      </c>
      <c r="B32" s="14" t="s">
        <v>65</v>
      </c>
      <c r="C32" s="14" t="s">
        <v>8</v>
      </c>
      <c r="D32" s="14" t="s">
        <v>10</v>
      </c>
      <c r="E32" s="13" t="s">
        <v>75</v>
      </c>
      <c r="F32" s="14" t="s">
        <v>33</v>
      </c>
      <c r="G32" s="74">
        <f>G33</f>
        <v>60</v>
      </c>
      <c r="H32" s="74">
        <f>H33</f>
        <v>58</v>
      </c>
      <c r="I32" s="74">
        <f>I33</f>
        <v>58</v>
      </c>
    </row>
    <row r="33" spans="1:10" ht="13.8" x14ac:dyDescent="0.25">
      <c r="A33" s="33" t="s">
        <v>34</v>
      </c>
      <c r="B33" s="14" t="s">
        <v>65</v>
      </c>
      <c r="C33" s="14" t="s">
        <v>8</v>
      </c>
      <c r="D33" s="14" t="s">
        <v>10</v>
      </c>
      <c r="E33" s="13" t="s">
        <v>75</v>
      </c>
      <c r="F33" s="14" t="s">
        <v>35</v>
      </c>
      <c r="G33" s="74">
        <f>G34+G35</f>
        <v>60</v>
      </c>
      <c r="H33" s="74">
        <f t="shared" ref="H33:I33" si="7">H34+H35</f>
        <v>58</v>
      </c>
      <c r="I33" s="74">
        <f t="shared" si="7"/>
        <v>58</v>
      </c>
    </row>
    <row r="34" spans="1:10" ht="27.6" x14ac:dyDescent="0.25">
      <c r="A34" s="36" t="s">
        <v>99</v>
      </c>
      <c r="B34" s="15" t="s">
        <v>65</v>
      </c>
      <c r="C34" s="16" t="s">
        <v>8</v>
      </c>
      <c r="D34" s="16" t="s">
        <v>10</v>
      </c>
      <c r="E34" s="15" t="s">
        <v>75</v>
      </c>
      <c r="F34" s="15" t="s">
        <v>90</v>
      </c>
      <c r="G34" s="75">
        <v>52</v>
      </c>
      <c r="H34" s="76">
        <v>50</v>
      </c>
      <c r="I34" s="76">
        <v>50</v>
      </c>
    </row>
    <row r="35" spans="1:10" ht="13.8" x14ac:dyDescent="0.25">
      <c r="A35" s="36" t="s">
        <v>101</v>
      </c>
      <c r="B35" s="15" t="s">
        <v>65</v>
      </c>
      <c r="C35" s="16" t="s">
        <v>8</v>
      </c>
      <c r="D35" s="16" t="s">
        <v>10</v>
      </c>
      <c r="E35" s="15" t="s">
        <v>75</v>
      </c>
      <c r="F35" s="15" t="s">
        <v>100</v>
      </c>
      <c r="G35" s="75">
        <v>8</v>
      </c>
      <c r="H35" s="76">
        <v>8</v>
      </c>
      <c r="I35" s="76">
        <v>8</v>
      </c>
    </row>
    <row r="36" spans="1:10" ht="27.6" x14ac:dyDescent="0.25">
      <c r="A36" s="33" t="s">
        <v>55</v>
      </c>
      <c r="B36" s="14" t="s">
        <v>65</v>
      </c>
      <c r="C36" s="14" t="s">
        <v>8</v>
      </c>
      <c r="D36" s="14" t="s">
        <v>10</v>
      </c>
      <c r="E36" s="13" t="s">
        <v>76</v>
      </c>
      <c r="F36" s="14" t="s">
        <v>7</v>
      </c>
      <c r="G36" s="74">
        <f>G37</f>
        <v>2212.8000000000002</v>
      </c>
      <c r="H36" s="74">
        <f t="shared" ref="H36:I36" si="8">H37</f>
        <v>2212.8000000000002</v>
      </c>
      <c r="I36" s="74">
        <f t="shared" si="8"/>
        <v>2212.8000000000002</v>
      </c>
    </row>
    <row r="37" spans="1:10" ht="55.2" x14ac:dyDescent="0.25">
      <c r="A37" s="33" t="s">
        <v>45</v>
      </c>
      <c r="B37" s="14" t="s">
        <v>65</v>
      </c>
      <c r="C37" s="14" t="s">
        <v>8</v>
      </c>
      <c r="D37" s="14" t="s">
        <v>10</v>
      </c>
      <c r="E37" s="13" t="s">
        <v>76</v>
      </c>
      <c r="F37" s="14" t="s">
        <v>46</v>
      </c>
      <c r="G37" s="74">
        <f t="shared" ref="G37:I37" si="9">G38</f>
        <v>2212.8000000000002</v>
      </c>
      <c r="H37" s="74">
        <f t="shared" si="9"/>
        <v>2212.8000000000002</v>
      </c>
      <c r="I37" s="74">
        <f t="shared" si="9"/>
        <v>2212.8000000000002</v>
      </c>
    </row>
    <row r="38" spans="1:10" ht="27.6" x14ac:dyDescent="0.25">
      <c r="A38" s="33" t="s">
        <v>47</v>
      </c>
      <c r="B38" s="14" t="s">
        <v>65</v>
      </c>
      <c r="C38" s="14" t="s">
        <v>8</v>
      </c>
      <c r="D38" s="14" t="s">
        <v>10</v>
      </c>
      <c r="E38" s="13" t="s">
        <v>76</v>
      </c>
      <c r="F38" s="14" t="s">
        <v>48</v>
      </c>
      <c r="G38" s="74">
        <f>G39+G40</f>
        <v>2212.8000000000002</v>
      </c>
      <c r="H38" s="74">
        <f t="shared" ref="H38:I38" si="10">H39+H40</f>
        <v>2212.8000000000002</v>
      </c>
      <c r="I38" s="74">
        <f t="shared" si="10"/>
        <v>2212.8000000000002</v>
      </c>
    </row>
    <row r="39" spans="1:10" ht="13.8" x14ac:dyDescent="0.25">
      <c r="A39" s="34" t="s">
        <v>95</v>
      </c>
      <c r="B39" s="15" t="s">
        <v>65</v>
      </c>
      <c r="C39" s="16" t="s">
        <v>8</v>
      </c>
      <c r="D39" s="16" t="s">
        <v>10</v>
      </c>
      <c r="E39" s="15" t="s">
        <v>76</v>
      </c>
      <c r="F39" s="15" t="s">
        <v>49</v>
      </c>
      <c r="G39" s="75">
        <v>1699.5</v>
      </c>
      <c r="H39" s="76">
        <v>1699.5</v>
      </c>
      <c r="I39" s="76">
        <v>1699.5</v>
      </c>
    </row>
    <row r="40" spans="1:10" ht="41.4" x14ac:dyDescent="0.25">
      <c r="A40" s="34" t="s">
        <v>91</v>
      </c>
      <c r="B40" s="15" t="s">
        <v>65</v>
      </c>
      <c r="C40" s="16" t="s">
        <v>8</v>
      </c>
      <c r="D40" s="16" t="s">
        <v>10</v>
      </c>
      <c r="E40" s="15" t="s">
        <v>76</v>
      </c>
      <c r="F40" s="15" t="s">
        <v>92</v>
      </c>
      <c r="G40" s="75">
        <v>513.29999999999995</v>
      </c>
      <c r="H40" s="76">
        <v>513.29999999999995</v>
      </c>
      <c r="I40" s="76">
        <v>513.29999999999995</v>
      </c>
    </row>
    <row r="41" spans="1:10" s="5" customFormat="1" ht="88.5" customHeight="1" x14ac:dyDescent="0.25">
      <c r="A41" s="91" t="s">
        <v>152</v>
      </c>
      <c r="B41" s="52" t="s">
        <v>65</v>
      </c>
      <c r="C41" s="25" t="s">
        <v>8</v>
      </c>
      <c r="D41" s="25" t="s">
        <v>10</v>
      </c>
      <c r="E41" s="19" t="s">
        <v>118</v>
      </c>
      <c r="F41" s="52"/>
      <c r="G41" s="77">
        <f>G42</f>
        <v>100.3</v>
      </c>
      <c r="H41" s="77">
        <f t="shared" ref="H41:I41" si="11">H42</f>
        <v>0</v>
      </c>
      <c r="I41" s="77">
        <f t="shared" si="11"/>
        <v>0</v>
      </c>
    </row>
    <row r="42" spans="1:10" s="5" customFormat="1" ht="13.8" x14ac:dyDescent="0.25">
      <c r="A42" s="37" t="s">
        <v>102</v>
      </c>
      <c r="B42" s="19" t="s">
        <v>65</v>
      </c>
      <c r="C42" s="14" t="s">
        <v>8</v>
      </c>
      <c r="D42" s="14" t="s">
        <v>10</v>
      </c>
      <c r="E42" s="19" t="s">
        <v>118</v>
      </c>
      <c r="F42" s="19" t="s">
        <v>58</v>
      </c>
      <c r="G42" s="77">
        <f>G43</f>
        <v>100.3</v>
      </c>
      <c r="H42" s="77">
        <f t="shared" ref="H42:I42" si="12">H43</f>
        <v>0</v>
      </c>
      <c r="I42" s="77">
        <f t="shared" si="12"/>
        <v>0</v>
      </c>
    </row>
    <row r="43" spans="1:10" s="5" customFormat="1" ht="13.8" x14ac:dyDescent="0.25">
      <c r="A43" s="38" t="s">
        <v>103</v>
      </c>
      <c r="B43" s="15" t="s">
        <v>65</v>
      </c>
      <c r="C43" s="16" t="s">
        <v>8</v>
      </c>
      <c r="D43" s="16" t="s">
        <v>10</v>
      </c>
      <c r="E43" s="15" t="s">
        <v>118</v>
      </c>
      <c r="F43" s="15" t="s">
        <v>59</v>
      </c>
      <c r="G43" s="75">
        <v>100.3</v>
      </c>
      <c r="H43" s="76"/>
      <c r="I43" s="76"/>
      <c r="J43" s="5">
        <v>16</v>
      </c>
    </row>
    <row r="44" spans="1:10" ht="34.5" customHeight="1" x14ac:dyDescent="0.25">
      <c r="A44" s="68" t="s">
        <v>126</v>
      </c>
      <c r="B44" s="14" t="s">
        <v>65</v>
      </c>
      <c r="C44" s="20" t="s">
        <v>8</v>
      </c>
      <c r="D44" s="20" t="s">
        <v>10</v>
      </c>
      <c r="E44" s="13" t="s">
        <v>80</v>
      </c>
      <c r="F44" s="13"/>
      <c r="G44" s="78">
        <f>G45+G49</f>
        <v>1315</v>
      </c>
      <c r="H44" s="78">
        <f>H45+H49</f>
        <v>1473.6000000000001</v>
      </c>
      <c r="I44" s="78">
        <f>I45+I49</f>
        <v>1892.1</v>
      </c>
    </row>
    <row r="45" spans="1:10" ht="55.2" x14ac:dyDescent="0.25">
      <c r="A45" s="31" t="s">
        <v>45</v>
      </c>
      <c r="B45" s="14" t="s">
        <v>65</v>
      </c>
      <c r="C45" s="20" t="s">
        <v>8</v>
      </c>
      <c r="D45" s="20" t="s">
        <v>10</v>
      </c>
      <c r="E45" s="13" t="s">
        <v>80</v>
      </c>
      <c r="F45" s="13" t="s">
        <v>46</v>
      </c>
      <c r="G45" s="78">
        <f>G46</f>
        <v>1025.7</v>
      </c>
      <c r="H45" s="78">
        <f>H46</f>
        <v>1384.3000000000002</v>
      </c>
      <c r="I45" s="78">
        <f>I46</f>
        <v>1802.8</v>
      </c>
    </row>
    <row r="46" spans="1:10" ht="27.6" x14ac:dyDescent="0.25">
      <c r="A46" s="31" t="s">
        <v>47</v>
      </c>
      <c r="B46" s="14" t="s">
        <v>65</v>
      </c>
      <c r="C46" s="20" t="s">
        <v>8</v>
      </c>
      <c r="D46" s="20" t="s">
        <v>10</v>
      </c>
      <c r="E46" s="13" t="s">
        <v>80</v>
      </c>
      <c r="F46" s="13" t="s">
        <v>48</v>
      </c>
      <c r="G46" s="78">
        <f>G47+G48</f>
        <v>1025.7</v>
      </c>
      <c r="H46" s="78">
        <f t="shared" ref="H46:I46" si="13">H47+H48</f>
        <v>1384.3000000000002</v>
      </c>
      <c r="I46" s="78">
        <f t="shared" si="13"/>
        <v>1802.8</v>
      </c>
    </row>
    <row r="47" spans="1:10" ht="13.8" x14ac:dyDescent="0.25">
      <c r="A47" s="34" t="s">
        <v>95</v>
      </c>
      <c r="B47" s="15" t="s">
        <v>65</v>
      </c>
      <c r="C47" s="16" t="s">
        <v>8</v>
      </c>
      <c r="D47" s="16" t="s">
        <v>10</v>
      </c>
      <c r="E47" s="21" t="s">
        <v>80</v>
      </c>
      <c r="F47" s="15" t="s">
        <v>49</v>
      </c>
      <c r="G47" s="75">
        <v>787.8</v>
      </c>
      <c r="H47" s="76">
        <v>1063.2</v>
      </c>
      <c r="I47" s="76">
        <v>1384.6</v>
      </c>
      <c r="J47" s="1">
        <v>-153.6</v>
      </c>
    </row>
    <row r="48" spans="1:10" ht="41.4" x14ac:dyDescent="0.25">
      <c r="A48" s="34" t="s">
        <v>91</v>
      </c>
      <c r="B48" s="15" t="s">
        <v>65</v>
      </c>
      <c r="C48" s="16" t="s">
        <v>8</v>
      </c>
      <c r="D48" s="16" t="s">
        <v>10</v>
      </c>
      <c r="E48" s="21" t="s">
        <v>80</v>
      </c>
      <c r="F48" s="15" t="s">
        <v>92</v>
      </c>
      <c r="G48" s="75">
        <v>237.9</v>
      </c>
      <c r="H48" s="76">
        <v>321.10000000000002</v>
      </c>
      <c r="I48" s="76">
        <v>418.2</v>
      </c>
      <c r="J48" s="1">
        <v>-46.4</v>
      </c>
    </row>
    <row r="49" spans="1:10" s="5" customFormat="1" ht="27.6" x14ac:dyDescent="0.25">
      <c r="A49" s="33" t="s">
        <v>96</v>
      </c>
      <c r="B49" s="52" t="s">
        <v>65</v>
      </c>
      <c r="C49" s="25" t="s">
        <v>8</v>
      </c>
      <c r="D49" s="25" t="s">
        <v>10</v>
      </c>
      <c r="E49" s="13" t="s">
        <v>80</v>
      </c>
      <c r="F49" s="52" t="s">
        <v>30</v>
      </c>
      <c r="G49" s="77">
        <f>G50</f>
        <v>289.3</v>
      </c>
      <c r="H49" s="77">
        <f t="shared" ref="H49:I49" si="14">H50</f>
        <v>89.3</v>
      </c>
      <c r="I49" s="77">
        <f t="shared" si="14"/>
        <v>89.3</v>
      </c>
    </row>
    <row r="50" spans="1:10" s="5" customFormat="1" ht="27.6" x14ac:dyDescent="0.25">
      <c r="A50" s="31" t="s">
        <v>54</v>
      </c>
      <c r="B50" s="52" t="s">
        <v>65</v>
      </c>
      <c r="C50" s="25" t="s">
        <v>8</v>
      </c>
      <c r="D50" s="25" t="s">
        <v>10</v>
      </c>
      <c r="E50" s="13" t="s">
        <v>80</v>
      </c>
      <c r="F50" s="52" t="s">
        <v>31</v>
      </c>
      <c r="G50" s="77">
        <f>G51</f>
        <v>289.3</v>
      </c>
      <c r="H50" s="77">
        <f t="shared" ref="H50:I50" si="15">H51</f>
        <v>89.3</v>
      </c>
      <c r="I50" s="77">
        <f t="shared" si="15"/>
        <v>89.3</v>
      </c>
    </row>
    <row r="51" spans="1:10" s="5" customFormat="1" ht="13.8" x14ac:dyDescent="0.25">
      <c r="A51" s="38" t="s">
        <v>121</v>
      </c>
      <c r="B51" s="15" t="s">
        <v>65</v>
      </c>
      <c r="C51" s="16" t="s">
        <v>8</v>
      </c>
      <c r="D51" s="16" t="s">
        <v>10</v>
      </c>
      <c r="E51" s="21" t="s">
        <v>80</v>
      </c>
      <c r="F51" s="15" t="s">
        <v>120</v>
      </c>
      <c r="G51" s="75">
        <v>289.3</v>
      </c>
      <c r="H51" s="76">
        <v>89.3</v>
      </c>
      <c r="I51" s="76">
        <v>89.3</v>
      </c>
      <c r="J51" s="5">
        <v>200</v>
      </c>
    </row>
    <row r="52" spans="1:10" ht="41.4" x14ac:dyDescent="0.25">
      <c r="A52" s="37" t="s">
        <v>135</v>
      </c>
      <c r="B52" s="13" t="s">
        <v>65</v>
      </c>
      <c r="C52" s="20" t="s">
        <v>8</v>
      </c>
      <c r="D52" s="20" t="s">
        <v>10</v>
      </c>
      <c r="E52" s="13" t="s">
        <v>122</v>
      </c>
      <c r="F52" s="13"/>
      <c r="G52" s="78">
        <f>G53+G57</f>
        <v>47.699999999999996</v>
      </c>
      <c r="H52" s="78">
        <f>H53+H57</f>
        <v>47.699999999999996</v>
      </c>
      <c r="I52" s="78">
        <f>I53+I57</f>
        <v>47.699999999999996</v>
      </c>
    </row>
    <row r="53" spans="1:10" ht="55.2" x14ac:dyDescent="0.25">
      <c r="A53" s="31" t="s">
        <v>45</v>
      </c>
      <c r="B53" s="13" t="s">
        <v>65</v>
      </c>
      <c r="C53" s="17" t="s">
        <v>8</v>
      </c>
      <c r="D53" s="17" t="s">
        <v>10</v>
      </c>
      <c r="E53" s="13" t="s">
        <v>122</v>
      </c>
      <c r="F53" s="13" t="s">
        <v>46</v>
      </c>
      <c r="G53" s="78">
        <f>G54</f>
        <v>39.799999999999997</v>
      </c>
      <c r="H53" s="78">
        <f>H54</f>
        <v>39.799999999999997</v>
      </c>
      <c r="I53" s="78">
        <f>I54</f>
        <v>39.799999999999997</v>
      </c>
    </row>
    <row r="54" spans="1:10" ht="27.6" x14ac:dyDescent="0.25">
      <c r="A54" s="31" t="s">
        <v>47</v>
      </c>
      <c r="B54" s="13" t="s">
        <v>65</v>
      </c>
      <c r="C54" s="17" t="s">
        <v>8</v>
      </c>
      <c r="D54" s="17" t="s">
        <v>10</v>
      </c>
      <c r="E54" s="13" t="s">
        <v>122</v>
      </c>
      <c r="F54" s="13" t="s">
        <v>48</v>
      </c>
      <c r="G54" s="78">
        <f>G55+G56</f>
        <v>39.799999999999997</v>
      </c>
      <c r="H54" s="78">
        <f>H55+H56</f>
        <v>39.799999999999997</v>
      </c>
      <c r="I54" s="78">
        <f>I55+I56</f>
        <v>39.799999999999997</v>
      </c>
    </row>
    <row r="55" spans="1:10" ht="13.8" x14ac:dyDescent="0.25">
      <c r="A55" s="34" t="s">
        <v>95</v>
      </c>
      <c r="B55" s="15" t="s">
        <v>65</v>
      </c>
      <c r="C55" s="16" t="s">
        <v>8</v>
      </c>
      <c r="D55" s="16" t="s">
        <v>10</v>
      </c>
      <c r="E55" s="15" t="s">
        <v>122</v>
      </c>
      <c r="F55" s="15" t="s">
        <v>49</v>
      </c>
      <c r="G55" s="75">
        <v>30.6</v>
      </c>
      <c r="H55" s="76">
        <v>30.6</v>
      </c>
      <c r="I55" s="76">
        <v>30.6</v>
      </c>
    </row>
    <row r="56" spans="1:10" ht="41.4" x14ac:dyDescent="0.25">
      <c r="A56" s="34" t="s">
        <v>91</v>
      </c>
      <c r="B56" s="15" t="s">
        <v>65</v>
      </c>
      <c r="C56" s="16" t="s">
        <v>8</v>
      </c>
      <c r="D56" s="16" t="s">
        <v>10</v>
      </c>
      <c r="E56" s="15" t="s">
        <v>122</v>
      </c>
      <c r="F56" s="15" t="s">
        <v>92</v>
      </c>
      <c r="G56" s="75">
        <v>9.1999999999999993</v>
      </c>
      <c r="H56" s="76">
        <v>9.1999999999999993</v>
      </c>
      <c r="I56" s="76">
        <v>9.1999999999999993</v>
      </c>
    </row>
    <row r="57" spans="1:10" ht="27.6" x14ac:dyDescent="0.25">
      <c r="A57" s="33" t="s">
        <v>96</v>
      </c>
      <c r="B57" s="11" t="s">
        <v>65</v>
      </c>
      <c r="C57" s="14" t="s">
        <v>8</v>
      </c>
      <c r="D57" s="14" t="s">
        <v>10</v>
      </c>
      <c r="E57" s="13" t="s">
        <v>122</v>
      </c>
      <c r="F57" s="13" t="s">
        <v>30</v>
      </c>
      <c r="G57" s="78">
        <f t="shared" ref="G57:I58" si="16">G58</f>
        <v>7.9</v>
      </c>
      <c r="H57" s="78">
        <f t="shared" si="16"/>
        <v>7.9</v>
      </c>
      <c r="I57" s="78">
        <f t="shared" si="16"/>
        <v>7.9</v>
      </c>
    </row>
    <row r="58" spans="1:10" ht="27.6" x14ac:dyDescent="0.25">
      <c r="A58" s="31" t="s">
        <v>54</v>
      </c>
      <c r="B58" s="11" t="s">
        <v>65</v>
      </c>
      <c r="C58" s="14" t="s">
        <v>8</v>
      </c>
      <c r="D58" s="14" t="s">
        <v>10</v>
      </c>
      <c r="E58" s="13" t="s">
        <v>122</v>
      </c>
      <c r="F58" s="13" t="s">
        <v>31</v>
      </c>
      <c r="G58" s="78">
        <f t="shared" si="16"/>
        <v>7.9</v>
      </c>
      <c r="H58" s="78">
        <f t="shared" si="16"/>
        <v>7.9</v>
      </c>
      <c r="I58" s="78">
        <f t="shared" si="16"/>
        <v>7.9</v>
      </c>
    </row>
    <row r="59" spans="1:10" ht="13.8" x14ac:dyDescent="0.25">
      <c r="A59" s="34" t="s">
        <v>98</v>
      </c>
      <c r="B59" s="15" t="s">
        <v>65</v>
      </c>
      <c r="C59" s="16" t="s">
        <v>8</v>
      </c>
      <c r="D59" s="16" t="s">
        <v>10</v>
      </c>
      <c r="E59" s="15" t="s">
        <v>122</v>
      </c>
      <c r="F59" s="15" t="s">
        <v>26</v>
      </c>
      <c r="G59" s="75">
        <v>7.9</v>
      </c>
      <c r="H59" s="76">
        <v>7.9</v>
      </c>
      <c r="I59" s="76">
        <v>7.9</v>
      </c>
    </row>
    <row r="60" spans="1:10" ht="69" x14ac:dyDescent="0.25">
      <c r="A60" s="40" t="s">
        <v>110</v>
      </c>
      <c r="B60" s="22" t="s">
        <v>65</v>
      </c>
      <c r="C60" s="22" t="s">
        <v>8</v>
      </c>
      <c r="D60" s="22" t="s">
        <v>10</v>
      </c>
      <c r="E60" s="19" t="s">
        <v>77</v>
      </c>
      <c r="F60" s="19"/>
      <c r="G60" s="74">
        <f>G61+G65</f>
        <v>37</v>
      </c>
      <c r="H60" s="74">
        <f>H61+H65</f>
        <v>37</v>
      </c>
      <c r="I60" s="74">
        <f>I61+I65</f>
        <v>37</v>
      </c>
    </row>
    <row r="61" spans="1:10" ht="55.2" x14ac:dyDescent="0.25">
      <c r="A61" s="39" t="s">
        <v>45</v>
      </c>
      <c r="B61" s="22" t="s">
        <v>65</v>
      </c>
      <c r="C61" s="22" t="s">
        <v>8</v>
      </c>
      <c r="D61" s="22" t="s">
        <v>10</v>
      </c>
      <c r="E61" s="19" t="s">
        <v>77</v>
      </c>
      <c r="F61" s="13" t="s">
        <v>46</v>
      </c>
      <c r="G61" s="74">
        <f>G62</f>
        <v>31</v>
      </c>
      <c r="H61" s="74">
        <f>H62</f>
        <v>31</v>
      </c>
      <c r="I61" s="74">
        <f>I62</f>
        <v>31</v>
      </c>
    </row>
    <row r="62" spans="1:10" ht="27.6" x14ac:dyDescent="0.25">
      <c r="A62" s="39" t="s">
        <v>47</v>
      </c>
      <c r="B62" s="22" t="s">
        <v>65</v>
      </c>
      <c r="C62" s="22" t="s">
        <v>8</v>
      </c>
      <c r="D62" s="22" t="s">
        <v>10</v>
      </c>
      <c r="E62" s="19" t="s">
        <v>77</v>
      </c>
      <c r="F62" s="13" t="s">
        <v>48</v>
      </c>
      <c r="G62" s="74">
        <f>G63+G64</f>
        <v>31</v>
      </c>
      <c r="H62" s="74">
        <f>H63+H64</f>
        <v>31</v>
      </c>
      <c r="I62" s="74">
        <f>I63+I64</f>
        <v>31</v>
      </c>
    </row>
    <row r="63" spans="1:10" ht="13.8" x14ac:dyDescent="0.25">
      <c r="A63" s="34" t="s">
        <v>95</v>
      </c>
      <c r="B63" s="23" t="s">
        <v>65</v>
      </c>
      <c r="C63" s="23" t="s">
        <v>8</v>
      </c>
      <c r="D63" s="23" t="s">
        <v>10</v>
      </c>
      <c r="E63" s="15" t="s">
        <v>77</v>
      </c>
      <c r="F63" s="15" t="s">
        <v>49</v>
      </c>
      <c r="G63" s="75">
        <v>23.8</v>
      </c>
      <c r="H63" s="75">
        <v>23.8</v>
      </c>
      <c r="I63" s="75">
        <v>23.8</v>
      </c>
    </row>
    <row r="64" spans="1:10" ht="41.4" x14ac:dyDescent="0.25">
      <c r="A64" s="34" t="s">
        <v>91</v>
      </c>
      <c r="B64" s="15" t="s">
        <v>65</v>
      </c>
      <c r="C64" s="16" t="s">
        <v>8</v>
      </c>
      <c r="D64" s="16" t="s">
        <v>10</v>
      </c>
      <c r="E64" s="15" t="s">
        <v>77</v>
      </c>
      <c r="F64" s="15" t="s">
        <v>92</v>
      </c>
      <c r="G64" s="75">
        <v>7.2</v>
      </c>
      <c r="H64" s="75">
        <v>7.2</v>
      </c>
      <c r="I64" s="75">
        <v>7.2</v>
      </c>
    </row>
    <row r="65" spans="1:10" ht="27.6" x14ac:dyDescent="0.25">
      <c r="A65" s="33" t="s">
        <v>96</v>
      </c>
      <c r="B65" s="22" t="s">
        <v>65</v>
      </c>
      <c r="C65" s="22" t="s">
        <v>8</v>
      </c>
      <c r="D65" s="22" t="s">
        <v>10</v>
      </c>
      <c r="E65" s="19" t="s">
        <v>77</v>
      </c>
      <c r="F65" s="13" t="s">
        <v>30</v>
      </c>
      <c r="G65" s="74">
        <f t="shared" ref="G65:I66" si="17">G66</f>
        <v>6</v>
      </c>
      <c r="H65" s="74">
        <f t="shared" si="17"/>
        <v>6</v>
      </c>
      <c r="I65" s="74">
        <f t="shared" si="17"/>
        <v>6</v>
      </c>
    </row>
    <row r="66" spans="1:10" ht="27.6" x14ac:dyDescent="0.25">
      <c r="A66" s="39" t="s">
        <v>54</v>
      </c>
      <c r="B66" s="22" t="s">
        <v>65</v>
      </c>
      <c r="C66" s="22" t="s">
        <v>8</v>
      </c>
      <c r="D66" s="22" t="s">
        <v>10</v>
      </c>
      <c r="E66" s="19" t="s">
        <v>77</v>
      </c>
      <c r="F66" s="13" t="s">
        <v>31</v>
      </c>
      <c r="G66" s="74">
        <f t="shared" si="17"/>
        <v>6</v>
      </c>
      <c r="H66" s="74">
        <f t="shared" si="17"/>
        <v>6</v>
      </c>
      <c r="I66" s="74">
        <f t="shared" si="17"/>
        <v>6</v>
      </c>
    </row>
    <row r="67" spans="1:10" ht="13.8" x14ac:dyDescent="0.25">
      <c r="A67" s="34" t="s">
        <v>98</v>
      </c>
      <c r="B67" s="23" t="s">
        <v>65</v>
      </c>
      <c r="C67" s="23" t="s">
        <v>8</v>
      </c>
      <c r="D67" s="23" t="s">
        <v>10</v>
      </c>
      <c r="E67" s="15" t="s">
        <v>77</v>
      </c>
      <c r="F67" s="15" t="s">
        <v>26</v>
      </c>
      <c r="G67" s="75">
        <f>1+5</f>
        <v>6</v>
      </c>
      <c r="H67" s="75">
        <v>6</v>
      </c>
      <c r="I67" s="75">
        <v>6</v>
      </c>
    </row>
    <row r="68" spans="1:10" ht="41.4" x14ac:dyDescent="0.25">
      <c r="A68" s="37" t="s">
        <v>62</v>
      </c>
      <c r="B68" s="13" t="s">
        <v>65</v>
      </c>
      <c r="C68" s="17" t="s">
        <v>8</v>
      </c>
      <c r="D68" s="17" t="s">
        <v>61</v>
      </c>
      <c r="E68" s="13"/>
      <c r="F68" s="13"/>
      <c r="G68" s="78">
        <f>G69</f>
        <v>50.5</v>
      </c>
      <c r="H68" s="78">
        <f>H69</f>
        <v>0</v>
      </c>
      <c r="I68" s="78">
        <f>I69</f>
        <v>0</v>
      </c>
    </row>
    <row r="69" spans="1:10" ht="13.8" x14ac:dyDescent="0.25">
      <c r="A69" s="37" t="s">
        <v>28</v>
      </c>
      <c r="B69" s="13" t="s">
        <v>65</v>
      </c>
      <c r="C69" s="17" t="s">
        <v>8</v>
      </c>
      <c r="D69" s="17" t="s">
        <v>61</v>
      </c>
      <c r="E69" s="13" t="s">
        <v>73</v>
      </c>
      <c r="F69" s="13"/>
      <c r="G69" s="78">
        <f t="shared" ref="G69:I71" si="18">G70</f>
        <v>50.5</v>
      </c>
      <c r="H69" s="78">
        <f t="shared" si="18"/>
        <v>0</v>
      </c>
      <c r="I69" s="78">
        <f t="shared" si="18"/>
        <v>0</v>
      </c>
    </row>
    <row r="70" spans="1:10" ht="69" x14ac:dyDescent="0.25">
      <c r="A70" s="81" t="s">
        <v>139</v>
      </c>
      <c r="B70" s="19" t="s">
        <v>65</v>
      </c>
      <c r="C70" s="14" t="s">
        <v>8</v>
      </c>
      <c r="D70" s="14" t="s">
        <v>61</v>
      </c>
      <c r="E70" s="19" t="s">
        <v>78</v>
      </c>
      <c r="F70" s="19"/>
      <c r="G70" s="74">
        <f t="shared" si="18"/>
        <v>50.5</v>
      </c>
      <c r="H70" s="74">
        <f t="shared" si="18"/>
        <v>0</v>
      </c>
      <c r="I70" s="74">
        <f t="shared" si="18"/>
        <v>0</v>
      </c>
    </row>
    <row r="71" spans="1:10" ht="13.8" x14ac:dyDescent="0.25">
      <c r="A71" s="37" t="s">
        <v>102</v>
      </c>
      <c r="B71" s="19" t="s">
        <v>65</v>
      </c>
      <c r="C71" s="14" t="s">
        <v>8</v>
      </c>
      <c r="D71" s="14" t="s">
        <v>61</v>
      </c>
      <c r="E71" s="19" t="s">
        <v>78</v>
      </c>
      <c r="F71" s="19" t="s">
        <v>58</v>
      </c>
      <c r="G71" s="74">
        <f t="shared" si="18"/>
        <v>50.5</v>
      </c>
      <c r="H71" s="74">
        <f t="shared" si="18"/>
        <v>0</v>
      </c>
      <c r="I71" s="74">
        <f t="shared" si="18"/>
        <v>0</v>
      </c>
    </row>
    <row r="72" spans="1:10" ht="13.8" x14ac:dyDescent="0.25">
      <c r="A72" s="38" t="s">
        <v>103</v>
      </c>
      <c r="B72" s="15" t="s">
        <v>65</v>
      </c>
      <c r="C72" s="16" t="s">
        <v>8</v>
      </c>
      <c r="D72" s="16" t="s">
        <v>61</v>
      </c>
      <c r="E72" s="15" t="s">
        <v>78</v>
      </c>
      <c r="F72" s="15" t="s">
        <v>59</v>
      </c>
      <c r="G72" s="75">
        <v>50.5</v>
      </c>
      <c r="H72" s="76">
        <v>0</v>
      </c>
      <c r="I72" s="76">
        <v>0</v>
      </c>
      <c r="J72" s="1">
        <v>8</v>
      </c>
    </row>
    <row r="73" spans="1:10" s="5" customFormat="1" ht="13.8" x14ac:dyDescent="0.25">
      <c r="A73" s="95" t="s">
        <v>171</v>
      </c>
      <c r="B73" s="52" t="s">
        <v>65</v>
      </c>
      <c r="C73" s="25" t="s">
        <v>8</v>
      </c>
      <c r="D73" s="25" t="s">
        <v>168</v>
      </c>
      <c r="E73" s="52"/>
      <c r="F73" s="52"/>
      <c r="G73" s="77">
        <f>G74</f>
        <v>642.9</v>
      </c>
      <c r="H73" s="77">
        <f t="shared" ref="H73:I73" si="19">H74</f>
        <v>0</v>
      </c>
      <c r="I73" s="77">
        <f t="shared" si="19"/>
        <v>0</v>
      </c>
    </row>
    <row r="74" spans="1:10" s="5" customFormat="1" ht="13.8" x14ac:dyDescent="0.25">
      <c r="A74" s="37" t="s">
        <v>28</v>
      </c>
      <c r="B74" s="52" t="s">
        <v>65</v>
      </c>
      <c r="C74" s="25" t="s">
        <v>8</v>
      </c>
      <c r="D74" s="25" t="s">
        <v>168</v>
      </c>
      <c r="E74" s="13" t="s">
        <v>73</v>
      </c>
      <c r="F74" s="52"/>
      <c r="G74" s="77">
        <f>G75</f>
        <v>642.9</v>
      </c>
      <c r="H74" s="77">
        <f t="shared" ref="H74:I74" si="20">H75</f>
        <v>0</v>
      </c>
      <c r="I74" s="77">
        <f t="shared" si="20"/>
        <v>0</v>
      </c>
    </row>
    <row r="75" spans="1:10" s="5" customFormat="1" ht="13.8" x14ac:dyDescent="0.25">
      <c r="A75" s="95" t="s">
        <v>170</v>
      </c>
      <c r="B75" s="52" t="s">
        <v>65</v>
      </c>
      <c r="C75" s="25" t="s">
        <v>8</v>
      </c>
      <c r="D75" s="25" t="s">
        <v>168</v>
      </c>
      <c r="E75" s="52" t="s">
        <v>169</v>
      </c>
      <c r="F75" s="52"/>
      <c r="G75" s="77">
        <f>G76</f>
        <v>642.9</v>
      </c>
      <c r="H75" s="77">
        <f t="shared" ref="H75:I75" si="21">H76</f>
        <v>0</v>
      </c>
      <c r="I75" s="77">
        <f t="shared" si="21"/>
        <v>0</v>
      </c>
    </row>
    <row r="76" spans="1:10" s="5" customFormat="1" ht="27.6" x14ac:dyDescent="0.25">
      <c r="A76" s="33" t="s">
        <v>96</v>
      </c>
      <c r="B76" s="52" t="s">
        <v>65</v>
      </c>
      <c r="C76" s="25" t="s">
        <v>8</v>
      </c>
      <c r="D76" s="25" t="s">
        <v>168</v>
      </c>
      <c r="E76" s="52" t="s">
        <v>169</v>
      </c>
      <c r="F76" s="52" t="s">
        <v>30</v>
      </c>
      <c r="G76" s="77">
        <f>G77</f>
        <v>642.9</v>
      </c>
      <c r="H76" s="77">
        <f t="shared" ref="H76:I76" si="22">H77</f>
        <v>0</v>
      </c>
      <c r="I76" s="77">
        <f t="shared" si="22"/>
        <v>0</v>
      </c>
    </row>
    <row r="77" spans="1:10" s="5" customFormat="1" ht="27.6" x14ac:dyDescent="0.25">
      <c r="A77" s="31" t="s">
        <v>54</v>
      </c>
      <c r="B77" s="52" t="s">
        <v>65</v>
      </c>
      <c r="C77" s="25" t="s">
        <v>8</v>
      </c>
      <c r="D77" s="25" t="s">
        <v>168</v>
      </c>
      <c r="E77" s="52" t="s">
        <v>169</v>
      </c>
      <c r="F77" s="52" t="s">
        <v>31</v>
      </c>
      <c r="G77" s="77">
        <f>G78</f>
        <v>642.9</v>
      </c>
      <c r="H77" s="77">
        <f t="shared" ref="H77:I77" si="23">H78</f>
        <v>0</v>
      </c>
      <c r="I77" s="77">
        <f t="shared" si="23"/>
        <v>0</v>
      </c>
    </row>
    <row r="78" spans="1:10" s="5" customFormat="1" ht="13.8" x14ac:dyDescent="0.25">
      <c r="A78" s="34" t="s">
        <v>98</v>
      </c>
      <c r="B78" s="15" t="s">
        <v>65</v>
      </c>
      <c r="C78" s="16" t="s">
        <v>8</v>
      </c>
      <c r="D78" s="16" t="s">
        <v>168</v>
      </c>
      <c r="E78" s="15" t="s">
        <v>169</v>
      </c>
      <c r="F78" s="15" t="s">
        <v>26</v>
      </c>
      <c r="G78" s="75">
        <v>642.9</v>
      </c>
      <c r="H78" s="76">
        <v>0</v>
      </c>
      <c r="I78" s="76">
        <v>0</v>
      </c>
    </row>
    <row r="79" spans="1:10" s="5" customFormat="1" ht="13.8" x14ac:dyDescent="0.25">
      <c r="A79" s="44" t="s">
        <v>161</v>
      </c>
      <c r="B79" s="13" t="s">
        <v>65</v>
      </c>
      <c r="C79" s="17" t="s">
        <v>8</v>
      </c>
      <c r="D79" s="17" t="s">
        <v>114</v>
      </c>
      <c r="E79" s="13"/>
      <c r="F79" s="13"/>
      <c r="G79" s="78">
        <f>G80</f>
        <v>150</v>
      </c>
      <c r="H79" s="78">
        <f t="shared" ref="H79:I79" si="24">H80</f>
        <v>150</v>
      </c>
      <c r="I79" s="78">
        <f t="shared" si="24"/>
        <v>150</v>
      </c>
    </row>
    <row r="80" spans="1:10" s="5" customFormat="1" ht="13.8" x14ac:dyDescent="0.25">
      <c r="A80" s="44" t="s">
        <v>28</v>
      </c>
      <c r="B80" s="13" t="s">
        <v>65</v>
      </c>
      <c r="C80" s="17" t="s">
        <v>8</v>
      </c>
      <c r="D80" s="17" t="s">
        <v>114</v>
      </c>
      <c r="E80" s="13" t="s">
        <v>73</v>
      </c>
      <c r="F80" s="13"/>
      <c r="G80" s="78">
        <f>G81</f>
        <v>150</v>
      </c>
      <c r="H80" s="78">
        <f t="shared" ref="H80:I80" si="25">H81</f>
        <v>150</v>
      </c>
      <c r="I80" s="78">
        <f t="shared" si="25"/>
        <v>150</v>
      </c>
    </row>
    <row r="81" spans="1:10" s="5" customFormat="1" ht="41.4" x14ac:dyDescent="0.25">
      <c r="A81" s="44" t="s">
        <v>104</v>
      </c>
      <c r="B81" s="17" t="s">
        <v>65</v>
      </c>
      <c r="C81" s="17" t="s">
        <v>8</v>
      </c>
      <c r="D81" s="17" t="s">
        <v>114</v>
      </c>
      <c r="E81" s="17" t="s">
        <v>105</v>
      </c>
      <c r="F81" s="17"/>
      <c r="G81" s="78">
        <f t="shared" ref="G81:I82" si="26">G82</f>
        <v>150</v>
      </c>
      <c r="H81" s="78">
        <f t="shared" si="26"/>
        <v>150</v>
      </c>
      <c r="I81" s="78">
        <f t="shared" si="26"/>
        <v>150</v>
      </c>
    </row>
    <row r="82" spans="1:10" s="5" customFormat="1" ht="13.8" x14ac:dyDescent="0.25">
      <c r="A82" s="44" t="s">
        <v>32</v>
      </c>
      <c r="B82" s="17" t="s">
        <v>65</v>
      </c>
      <c r="C82" s="17" t="s">
        <v>8</v>
      </c>
      <c r="D82" s="17" t="s">
        <v>114</v>
      </c>
      <c r="E82" s="17" t="s">
        <v>105</v>
      </c>
      <c r="F82" s="17" t="s">
        <v>33</v>
      </c>
      <c r="G82" s="78">
        <f t="shared" si="26"/>
        <v>150</v>
      </c>
      <c r="H82" s="78">
        <f t="shared" si="26"/>
        <v>150</v>
      </c>
      <c r="I82" s="78">
        <f t="shared" si="26"/>
        <v>150</v>
      </c>
    </row>
    <row r="83" spans="1:10" s="5" customFormat="1" ht="13.8" x14ac:dyDescent="0.25">
      <c r="A83" s="38" t="s">
        <v>106</v>
      </c>
      <c r="B83" s="18" t="s">
        <v>65</v>
      </c>
      <c r="C83" s="18" t="s">
        <v>8</v>
      </c>
      <c r="D83" s="18" t="s">
        <v>114</v>
      </c>
      <c r="E83" s="18" t="s">
        <v>105</v>
      </c>
      <c r="F83" s="18" t="s">
        <v>107</v>
      </c>
      <c r="G83" s="75">
        <v>150</v>
      </c>
      <c r="H83" s="75">
        <v>150</v>
      </c>
      <c r="I83" s="75">
        <v>150</v>
      </c>
    </row>
    <row r="84" spans="1:10" ht="13.8" x14ac:dyDescent="0.25">
      <c r="A84" s="94" t="s">
        <v>22</v>
      </c>
      <c r="B84" s="17" t="s">
        <v>65</v>
      </c>
      <c r="C84" s="17" t="s">
        <v>8</v>
      </c>
      <c r="D84" s="17" t="s">
        <v>24</v>
      </c>
      <c r="E84" s="17"/>
      <c r="F84" s="17"/>
      <c r="G84" s="78">
        <f t="shared" ref="G84:I85" si="27">G85</f>
        <v>2216.1</v>
      </c>
      <c r="H84" s="78">
        <f t="shared" si="27"/>
        <v>2001.1</v>
      </c>
      <c r="I84" s="78">
        <f t="shared" si="27"/>
        <v>2001.1</v>
      </c>
    </row>
    <row r="85" spans="1:10" ht="13.8" x14ac:dyDescent="0.25">
      <c r="A85" s="31" t="s">
        <v>28</v>
      </c>
      <c r="B85" s="17" t="s">
        <v>65</v>
      </c>
      <c r="C85" s="24" t="s">
        <v>8</v>
      </c>
      <c r="D85" s="24" t="s">
        <v>24</v>
      </c>
      <c r="E85" s="13" t="s">
        <v>73</v>
      </c>
      <c r="F85" s="13"/>
      <c r="G85" s="74">
        <f>G86</f>
        <v>2216.1</v>
      </c>
      <c r="H85" s="74">
        <f t="shared" si="27"/>
        <v>2001.1</v>
      </c>
      <c r="I85" s="74">
        <f t="shared" si="27"/>
        <v>2001.1</v>
      </c>
    </row>
    <row r="86" spans="1:10" ht="27.6" x14ac:dyDescent="0.25">
      <c r="A86" s="41" t="s">
        <v>23</v>
      </c>
      <c r="B86" s="17" t="s">
        <v>65</v>
      </c>
      <c r="C86" s="14" t="s">
        <v>8</v>
      </c>
      <c r="D86" s="14" t="s">
        <v>24</v>
      </c>
      <c r="E86" s="13" t="s">
        <v>79</v>
      </c>
      <c r="F86" s="13" t="s">
        <v>7</v>
      </c>
      <c r="G86" s="74">
        <f>G87+G91</f>
        <v>2216.1</v>
      </c>
      <c r="H86" s="74">
        <f t="shared" ref="H86:I86" si="28">H87+H91</f>
        <v>2001.1</v>
      </c>
      <c r="I86" s="74">
        <f t="shared" si="28"/>
        <v>2001.1</v>
      </c>
    </row>
    <row r="87" spans="1:10" ht="27.6" x14ac:dyDescent="0.25">
      <c r="A87" s="33" t="s">
        <v>96</v>
      </c>
      <c r="B87" s="11" t="s">
        <v>65</v>
      </c>
      <c r="C87" s="14" t="s">
        <v>8</v>
      </c>
      <c r="D87" s="14" t="s">
        <v>24</v>
      </c>
      <c r="E87" s="13" t="s">
        <v>79</v>
      </c>
      <c r="F87" s="13" t="s">
        <v>30</v>
      </c>
      <c r="G87" s="74">
        <f t="shared" ref="G87:I87" si="29">G88</f>
        <v>2186.1</v>
      </c>
      <c r="H87" s="74">
        <f t="shared" si="29"/>
        <v>2001.1</v>
      </c>
      <c r="I87" s="74">
        <f t="shared" si="29"/>
        <v>2001.1</v>
      </c>
    </row>
    <row r="88" spans="1:10" ht="33" customHeight="1" x14ac:dyDescent="0.25">
      <c r="A88" s="31" t="s">
        <v>54</v>
      </c>
      <c r="B88" s="11" t="s">
        <v>65</v>
      </c>
      <c r="C88" s="14" t="s">
        <v>8</v>
      </c>
      <c r="D88" s="14" t="s">
        <v>24</v>
      </c>
      <c r="E88" s="13" t="s">
        <v>79</v>
      </c>
      <c r="F88" s="13" t="s">
        <v>31</v>
      </c>
      <c r="G88" s="74">
        <f>G89+G90</f>
        <v>2186.1</v>
      </c>
      <c r="H88" s="74">
        <f t="shared" ref="H88:I88" si="30">H89+H90</f>
        <v>2001.1</v>
      </c>
      <c r="I88" s="74">
        <f t="shared" si="30"/>
        <v>2001.1</v>
      </c>
    </row>
    <row r="89" spans="1:10" ht="13.8" x14ac:dyDescent="0.25">
      <c r="A89" s="34" t="s">
        <v>98</v>
      </c>
      <c r="B89" s="15" t="s">
        <v>65</v>
      </c>
      <c r="C89" s="16" t="s">
        <v>8</v>
      </c>
      <c r="D89" s="16" t="s">
        <v>24</v>
      </c>
      <c r="E89" s="15" t="s">
        <v>79</v>
      </c>
      <c r="F89" s="15" t="s">
        <v>26</v>
      </c>
      <c r="G89" s="75">
        <v>1585</v>
      </c>
      <c r="H89" s="76">
        <v>1400</v>
      </c>
      <c r="I89" s="76">
        <v>1400</v>
      </c>
    </row>
    <row r="90" spans="1:10" s="5" customFormat="1" ht="13.8" x14ac:dyDescent="0.25">
      <c r="A90" s="38" t="s">
        <v>121</v>
      </c>
      <c r="B90" s="15" t="s">
        <v>65</v>
      </c>
      <c r="C90" s="16" t="s">
        <v>8</v>
      </c>
      <c r="D90" s="16" t="s">
        <v>24</v>
      </c>
      <c r="E90" s="15" t="s">
        <v>79</v>
      </c>
      <c r="F90" s="15" t="s">
        <v>120</v>
      </c>
      <c r="G90" s="75">
        <v>601.1</v>
      </c>
      <c r="H90" s="76">
        <v>601.1</v>
      </c>
      <c r="I90" s="76">
        <v>601.1</v>
      </c>
      <c r="J90" s="83"/>
    </row>
    <row r="91" spans="1:10" s="5" customFormat="1" ht="13.8" x14ac:dyDescent="0.25">
      <c r="A91" s="95" t="s">
        <v>32</v>
      </c>
      <c r="B91" s="52" t="s">
        <v>65</v>
      </c>
      <c r="C91" s="25" t="s">
        <v>8</v>
      </c>
      <c r="D91" s="25" t="s">
        <v>24</v>
      </c>
      <c r="E91" s="13" t="s">
        <v>79</v>
      </c>
      <c r="F91" s="52" t="s">
        <v>33</v>
      </c>
      <c r="G91" s="77">
        <f>G92</f>
        <v>30</v>
      </c>
      <c r="H91" s="77">
        <f t="shared" ref="H91:I91" si="31">H92</f>
        <v>0</v>
      </c>
      <c r="I91" s="77">
        <f t="shared" si="31"/>
        <v>0</v>
      </c>
      <c r="J91" s="83"/>
    </row>
    <row r="92" spans="1:10" s="5" customFormat="1" ht="13.8" x14ac:dyDescent="0.25">
      <c r="A92" s="95" t="s">
        <v>34</v>
      </c>
      <c r="B92" s="52" t="s">
        <v>65</v>
      </c>
      <c r="C92" s="25" t="s">
        <v>8</v>
      </c>
      <c r="D92" s="25" t="s">
        <v>24</v>
      </c>
      <c r="E92" s="13" t="s">
        <v>79</v>
      </c>
      <c r="F92" s="52" t="s">
        <v>35</v>
      </c>
      <c r="G92" s="77">
        <f>G93</f>
        <v>30</v>
      </c>
      <c r="H92" s="77">
        <f t="shared" ref="H92:I92" si="32">H93</f>
        <v>0</v>
      </c>
      <c r="I92" s="77">
        <f t="shared" si="32"/>
        <v>0</v>
      </c>
      <c r="J92" s="83"/>
    </row>
    <row r="93" spans="1:10" s="5" customFormat="1" ht="13.8" x14ac:dyDescent="0.25">
      <c r="A93" s="38" t="s">
        <v>173</v>
      </c>
      <c r="B93" s="15" t="s">
        <v>65</v>
      </c>
      <c r="C93" s="16" t="s">
        <v>8</v>
      </c>
      <c r="D93" s="16" t="s">
        <v>24</v>
      </c>
      <c r="E93" s="15" t="s">
        <v>79</v>
      </c>
      <c r="F93" s="15" t="s">
        <v>172</v>
      </c>
      <c r="G93" s="75">
        <v>30</v>
      </c>
      <c r="H93" s="76">
        <v>0</v>
      </c>
      <c r="I93" s="76">
        <v>0</v>
      </c>
      <c r="J93" s="83"/>
    </row>
    <row r="94" spans="1:10" ht="27.6" x14ac:dyDescent="0.25">
      <c r="A94" s="42" t="s">
        <v>36</v>
      </c>
      <c r="B94" s="10" t="s">
        <v>65</v>
      </c>
      <c r="C94" s="10" t="s">
        <v>9</v>
      </c>
      <c r="D94" s="10" t="s">
        <v>20</v>
      </c>
      <c r="E94" s="10"/>
      <c r="F94" s="10"/>
      <c r="G94" s="79">
        <f>G95</f>
        <v>4230.3</v>
      </c>
      <c r="H94" s="79">
        <f t="shared" ref="H94:I94" si="33">H95</f>
        <v>2720</v>
      </c>
      <c r="I94" s="79">
        <f t="shared" si="33"/>
        <v>2720</v>
      </c>
    </row>
    <row r="95" spans="1:10" s="4" customFormat="1" ht="27.6" x14ac:dyDescent="0.25">
      <c r="A95" s="43" t="s">
        <v>119</v>
      </c>
      <c r="B95" s="14" t="s">
        <v>65</v>
      </c>
      <c r="C95" s="14" t="s">
        <v>9</v>
      </c>
      <c r="D95" s="14" t="s">
        <v>19</v>
      </c>
      <c r="E95" s="14"/>
      <c r="F95" s="14"/>
      <c r="G95" s="78">
        <f t="shared" ref="G95:I95" si="34">G96</f>
        <v>4230.3</v>
      </c>
      <c r="H95" s="78">
        <f t="shared" si="34"/>
        <v>2720</v>
      </c>
      <c r="I95" s="78">
        <f t="shared" si="34"/>
        <v>2720</v>
      </c>
    </row>
    <row r="96" spans="1:10" s="4" customFormat="1" ht="13.8" x14ac:dyDescent="0.25">
      <c r="A96" s="43" t="s">
        <v>28</v>
      </c>
      <c r="B96" s="14" t="s">
        <v>65</v>
      </c>
      <c r="C96" s="14" t="s">
        <v>9</v>
      </c>
      <c r="D96" s="14" t="s">
        <v>19</v>
      </c>
      <c r="E96" s="14" t="s">
        <v>73</v>
      </c>
      <c r="F96" s="14"/>
      <c r="G96" s="78">
        <f>G100+G105+G109+G97</f>
        <v>4230.3</v>
      </c>
      <c r="H96" s="78">
        <f t="shared" ref="H96:I96" si="35">H100+H105+H109+H97</f>
        <v>2720</v>
      </c>
      <c r="I96" s="78">
        <f t="shared" si="35"/>
        <v>2720</v>
      </c>
    </row>
    <row r="97" spans="1:10" s="5" customFormat="1" ht="60.75" customHeight="1" x14ac:dyDescent="0.25">
      <c r="A97" s="92" t="s">
        <v>153</v>
      </c>
      <c r="B97" s="14" t="s">
        <v>65</v>
      </c>
      <c r="C97" s="14" t="s">
        <v>9</v>
      </c>
      <c r="D97" s="14" t="s">
        <v>19</v>
      </c>
      <c r="E97" s="19" t="s">
        <v>151</v>
      </c>
      <c r="F97" s="14"/>
      <c r="G97" s="73">
        <f t="shared" ref="G97:I98" si="36">G98</f>
        <v>50.3</v>
      </c>
      <c r="H97" s="73">
        <f t="shared" si="36"/>
        <v>0</v>
      </c>
      <c r="I97" s="73">
        <f t="shared" si="36"/>
        <v>0</v>
      </c>
    </row>
    <row r="98" spans="1:10" s="5" customFormat="1" ht="13.8" x14ac:dyDescent="0.25">
      <c r="A98" s="82" t="s">
        <v>102</v>
      </c>
      <c r="B98" s="19" t="s">
        <v>65</v>
      </c>
      <c r="C98" s="14" t="s">
        <v>9</v>
      </c>
      <c r="D98" s="14" t="s">
        <v>19</v>
      </c>
      <c r="E98" s="19" t="s">
        <v>151</v>
      </c>
      <c r="F98" s="19" t="s">
        <v>58</v>
      </c>
      <c r="G98" s="73">
        <f t="shared" si="36"/>
        <v>50.3</v>
      </c>
      <c r="H98" s="73">
        <f t="shared" si="36"/>
        <v>0</v>
      </c>
      <c r="I98" s="73">
        <f t="shared" si="36"/>
        <v>0</v>
      </c>
    </row>
    <row r="99" spans="1:10" s="5" customFormat="1" ht="13.8" x14ac:dyDescent="0.25">
      <c r="A99" s="38" t="s">
        <v>103</v>
      </c>
      <c r="B99" s="15" t="s">
        <v>65</v>
      </c>
      <c r="C99" s="16" t="s">
        <v>9</v>
      </c>
      <c r="D99" s="16" t="s">
        <v>19</v>
      </c>
      <c r="E99" s="15" t="s">
        <v>151</v>
      </c>
      <c r="F99" s="15" t="s">
        <v>59</v>
      </c>
      <c r="G99" s="75">
        <v>50.3</v>
      </c>
      <c r="H99" s="75">
        <v>0</v>
      </c>
      <c r="I99" s="75">
        <v>0</v>
      </c>
      <c r="J99" s="5">
        <v>8</v>
      </c>
    </row>
    <row r="100" spans="1:10" ht="27.6" x14ac:dyDescent="0.25">
      <c r="A100" s="45" t="s">
        <v>67</v>
      </c>
      <c r="B100" s="20" t="s">
        <v>65</v>
      </c>
      <c r="C100" s="20" t="s">
        <v>9</v>
      </c>
      <c r="D100" s="20" t="s">
        <v>19</v>
      </c>
      <c r="E100" s="13" t="s">
        <v>81</v>
      </c>
      <c r="F100" s="20"/>
      <c r="G100" s="77">
        <f>G101</f>
        <v>2530</v>
      </c>
      <c r="H100" s="78">
        <f t="shared" ref="G100:H101" si="37">H101</f>
        <v>2420</v>
      </c>
      <c r="I100" s="78">
        <f>I101</f>
        <v>2420</v>
      </c>
    </row>
    <row r="101" spans="1:10" s="5" customFormat="1" ht="27.6" x14ac:dyDescent="0.25">
      <c r="A101" s="33" t="s">
        <v>96</v>
      </c>
      <c r="B101" s="13" t="s">
        <v>65</v>
      </c>
      <c r="C101" s="17" t="s">
        <v>9</v>
      </c>
      <c r="D101" s="17" t="s">
        <v>19</v>
      </c>
      <c r="E101" s="13" t="s">
        <v>81</v>
      </c>
      <c r="F101" s="13" t="s">
        <v>30</v>
      </c>
      <c r="G101" s="77">
        <f t="shared" si="37"/>
        <v>2530</v>
      </c>
      <c r="H101" s="78">
        <f t="shared" si="37"/>
        <v>2420</v>
      </c>
      <c r="I101" s="78">
        <f>I102</f>
        <v>2420</v>
      </c>
    </row>
    <row r="102" spans="1:10" ht="27.6" x14ac:dyDescent="0.25">
      <c r="A102" s="31" t="s">
        <v>54</v>
      </c>
      <c r="B102" s="13" t="s">
        <v>65</v>
      </c>
      <c r="C102" s="17" t="s">
        <v>9</v>
      </c>
      <c r="D102" s="17" t="s">
        <v>19</v>
      </c>
      <c r="E102" s="13" t="s">
        <v>81</v>
      </c>
      <c r="F102" s="13" t="s">
        <v>31</v>
      </c>
      <c r="G102" s="77">
        <f>G103+G104</f>
        <v>2530</v>
      </c>
      <c r="H102" s="77">
        <f t="shared" ref="H102:I102" si="38">H103+H104</f>
        <v>2420</v>
      </c>
      <c r="I102" s="77">
        <f t="shared" si="38"/>
        <v>2420</v>
      </c>
    </row>
    <row r="103" spans="1:10" ht="13.8" x14ac:dyDescent="0.25">
      <c r="A103" s="34" t="s">
        <v>98</v>
      </c>
      <c r="B103" s="15" t="s">
        <v>65</v>
      </c>
      <c r="C103" s="16" t="s">
        <v>9</v>
      </c>
      <c r="D103" s="16" t="s">
        <v>19</v>
      </c>
      <c r="E103" s="15" t="s">
        <v>81</v>
      </c>
      <c r="F103" s="15" t="s">
        <v>26</v>
      </c>
      <c r="G103" s="75">
        <v>310</v>
      </c>
      <c r="H103" s="76">
        <v>0</v>
      </c>
      <c r="I103" s="76">
        <v>0</v>
      </c>
      <c r="J103" s="1">
        <v>200</v>
      </c>
    </row>
    <row r="104" spans="1:10" ht="13.8" x14ac:dyDescent="0.25">
      <c r="A104" s="38" t="s">
        <v>121</v>
      </c>
      <c r="B104" s="15" t="s">
        <v>65</v>
      </c>
      <c r="C104" s="16" t="s">
        <v>9</v>
      </c>
      <c r="D104" s="16" t="s">
        <v>19</v>
      </c>
      <c r="E104" s="15" t="s">
        <v>81</v>
      </c>
      <c r="F104" s="15" t="s">
        <v>120</v>
      </c>
      <c r="G104" s="75">
        <v>2220</v>
      </c>
      <c r="H104" s="76">
        <v>2420</v>
      </c>
      <c r="I104" s="76">
        <v>2420</v>
      </c>
      <c r="J104" s="1">
        <v>-200</v>
      </c>
    </row>
    <row r="105" spans="1:10" ht="41.4" x14ac:dyDescent="0.25">
      <c r="A105" s="46" t="s">
        <v>60</v>
      </c>
      <c r="B105" s="13" t="s">
        <v>65</v>
      </c>
      <c r="C105" s="17" t="s">
        <v>9</v>
      </c>
      <c r="D105" s="17" t="s">
        <v>19</v>
      </c>
      <c r="E105" s="13" t="s">
        <v>82</v>
      </c>
      <c r="F105" s="13"/>
      <c r="G105" s="77">
        <f>G106</f>
        <v>1350</v>
      </c>
      <c r="H105" s="78">
        <f t="shared" ref="G105:I107" si="39">H106</f>
        <v>300</v>
      </c>
      <c r="I105" s="78">
        <f t="shared" si="39"/>
        <v>300</v>
      </c>
    </row>
    <row r="106" spans="1:10" s="5" customFormat="1" ht="27.6" x14ac:dyDescent="0.25">
      <c r="A106" s="33" t="s">
        <v>96</v>
      </c>
      <c r="B106" s="13" t="s">
        <v>65</v>
      </c>
      <c r="C106" s="17" t="s">
        <v>9</v>
      </c>
      <c r="D106" s="17" t="s">
        <v>19</v>
      </c>
      <c r="E106" s="13" t="s">
        <v>82</v>
      </c>
      <c r="F106" s="13" t="s">
        <v>30</v>
      </c>
      <c r="G106" s="77">
        <f t="shared" si="39"/>
        <v>1350</v>
      </c>
      <c r="H106" s="78">
        <f t="shared" si="39"/>
        <v>300</v>
      </c>
      <c r="I106" s="78">
        <f t="shared" si="39"/>
        <v>300</v>
      </c>
    </row>
    <row r="107" spans="1:10" s="5" customFormat="1" ht="33" customHeight="1" x14ac:dyDescent="0.25">
      <c r="A107" s="39" t="s">
        <v>54</v>
      </c>
      <c r="B107" s="13" t="s">
        <v>65</v>
      </c>
      <c r="C107" s="17" t="s">
        <v>9</v>
      </c>
      <c r="D107" s="17" t="s">
        <v>19</v>
      </c>
      <c r="E107" s="13" t="s">
        <v>82</v>
      </c>
      <c r="F107" s="13" t="s">
        <v>31</v>
      </c>
      <c r="G107" s="77">
        <f t="shared" si="39"/>
        <v>1350</v>
      </c>
      <c r="H107" s="78">
        <f t="shared" si="39"/>
        <v>300</v>
      </c>
      <c r="I107" s="78">
        <f t="shared" si="39"/>
        <v>300</v>
      </c>
    </row>
    <row r="108" spans="1:10" s="5" customFormat="1" ht="13.8" x14ac:dyDescent="0.25">
      <c r="A108" s="34" t="s">
        <v>98</v>
      </c>
      <c r="B108" s="15" t="s">
        <v>65</v>
      </c>
      <c r="C108" s="16" t="s">
        <v>9</v>
      </c>
      <c r="D108" s="16" t="s">
        <v>19</v>
      </c>
      <c r="E108" s="15" t="s">
        <v>82</v>
      </c>
      <c r="F108" s="15" t="s">
        <v>26</v>
      </c>
      <c r="G108" s="75">
        <v>1350</v>
      </c>
      <c r="H108" s="76">
        <v>300</v>
      </c>
      <c r="I108" s="76">
        <v>300</v>
      </c>
    </row>
    <row r="109" spans="1:10" s="5" customFormat="1" ht="13.8" x14ac:dyDescent="0.25">
      <c r="A109" s="39" t="s">
        <v>150</v>
      </c>
      <c r="B109" s="13" t="s">
        <v>65</v>
      </c>
      <c r="C109" s="17" t="s">
        <v>9</v>
      </c>
      <c r="D109" s="17" t="s">
        <v>19</v>
      </c>
      <c r="E109" s="13" t="s">
        <v>130</v>
      </c>
      <c r="F109" s="13"/>
      <c r="G109" s="78">
        <f t="shared" ref="G109:G111" si="40">G110</f>
        <v>300</v>
      </c>
      <c r="H109" s="78">
        <f t="shared" ref="H109:I109" si="41">H110</f>
        <v>0</v>
      </c>
      <c r="I109" s="78">
        <f t="shared" si="41"/>
        <v>0</v>
      </c>
    </row>
    <row r="110" spans="1:10" s="5" customFormat="1" ht="27.6" x14ac:dyDescent="0.25">
      <c r="A110" s="33" t="s">
        <v>96</v>
      </c>
      <c r="B110" s="13" t="s">
        <v>65</v>
      </c>
      <c r="C110" s="17" t="s">
        <v>9</v>
      </c>
      <c r="D110" s="17" t="s">
        <v>19</v>
      </c>
      <c r="E110" s="13" t="s">
        <v>130</v>
      </c>
      <c r="F110" s="13" t="s">
        <v>30</v>
      </c>
      <c r="G110" s="78">
        <f t="shared" si="40"/>
        <v>300</v>
      </c>
      <c r="H110" s="78">
        <f t="shared" ref="H110:I110" si="42">H111</f>
        <v>0</v>
      </c>
      <c r="I110" s="78">
        <f t="shared" si="42"/>
        <v>0</v>
      </c>
    </row>
    <row r="111" spans="1:10" s="5" customFormat="1" ht="30" customHeight="1" x14ac:dyDescent="0.25">
      <c r="A111" s="39" t="s">
        <v>54</v>
      </c>
      <c r="B111" s="13" t="s">
        <v>65</v>
      </c>
      <c r="C111" s="17" t="s">
        <v>9</v>
      </c>
      <c r="D111" s="17" t="s">
        <v>19</v>
      </c>
      <c r="E111" s="13" t="s">
        <v>130</v>
      </c>
      <c r="F111" s="13" t="s">
        <v>31</v>
      </c>
      <c r="G111" s="78">
        <f t="shared" si="40"/>
        <v>300</v>
      </c>
      <c r="H111" s="78">
        <f t="shared" ref="H111:I111" si="43">H112</f>
        <v>0</v>
      </c>
      <c r="I111" s="78">
        <f t="shared" si="43"/>
        <v>0</v>
      </c>
    </row>
    <row r="112" spans="1:10" s="5" customFormat="1" ht="13.8" x14ac:dyDescent="0.25">
      <c r="A112" s="34" t="s">
        <v>98</v>
      </c>
      <c r="B112" s="15" t="s">
        <v>65</v>
      </c>
      <c r="C112" s="16" t="s">
        <v>9</v>
      </c>
      <c r="D112" s="16" t="s">
        <v>19</v>
      </c>
      <c r="E112" s="15" t="s">
        <v>130</v>
      </c>
      <c r="F112" s="15" t="s">
        <v>26</v>
      </c>
      <c r="G112" s="75">
        <v>300</v>
      </c>
      <c r="H112" s="76">
        <v>0</v>
      </c>
      <c r="I112" s="76">
        <v>0</v>
      </c>
    </row>
    <row r="113" spans="1:9" ht="13.8" x14ac:dyDescent="0.25">
      <c r="A113" s="42" t="s">
        <v>37</v>
      </c>
      <c r="B113" s="10" t="s">
        <v>65</v>
      </c>
      <c r="C113" s="10" t="s">
        <v>10</v>
      </c>
      <c r="D113" s="10" t="s">
        <v>20</v>
      </c>
      <c r="E113" s="10"/>
      <c r="F113" s="10"/>
      <c r="G113" s="71">
        <f>G114+G133</f>
        <v>5318.9</v>
      </c>
      <c r="H113" s="71">
        <f t="shared" ref="H113:I113" si="44">H114+H133</f>
        <v>4487</v>
      </c>
      <c r="I113" s="71">
        <f t="shared" si="44"/>
        <v>4487</v>
      </c>
    </row>
    <row r="114" spans="1:9" ht="21.75" customHeight="1" x14ac:dyDescent="0.25">
      <c r="A114" s="43" t="s">
        <v>25</v>
      </c>
      <c r="B114" s="14" t="s">
        <v>65</v>
      </c>
      <c r="C114" s="14" t="s">
        <v>10</v>
      </c>
      <c r="D114" s="14" t="s">
        <v>18</v>
      </c>
      <c r="E114" s="14"/>
      <c r="F114" s="14"/>
      <c r="G114" s="78">
        <f>G128+G115+G122</f>
        <v>4421.7</v>
      </c>
      <c r="H114" s="78">
        <f t="shared" ref="H114:I114" si="45">H128+H115+H122</f>
        <v>4487</v>
      </c>
      <c r="I114" s="78">
        <f t="shared" si="45"/>
        <v>4487</v>
      </c>
    </row>
    <row r="115" spans="1:9" ht="27.6" x14ac:dyDescent="0.25">
      <c r="A115" s="43" t="s">
        <v>70</v>
      </c>
      <c r="B115" s="14" t="s">
        <v>65</v>
      </c>
      <c r="C115" s="14" t="s">
        <v>10</v>
      </c>
      <c r="D115" s="14" t="s">
        <v>18</v>
      </c>
      <c r="E115" s="14" t="s">
        <v>83</v>
      </c>
      <c r="F115" s="14"/>
      <c r="G115" s="78">
        <f>G116</f>
        <v>1137</v>
      </c>
      <c r="H115" s="78">
        <f t="shared" ref="H115:I117" si="46">H116</f>
        <v>1137</v>
      </c>
      <c r="I115" s="78">
        <f t="shared" si="46"/>
        <v>1137</v>
      </c>
    </row>
    <row r="116" spans="1:9" ht="13.8" x14ac:dyDescent="0.25">
      <c r="A116" s="43" t="s">
        <v>72</v>
      </c>
      <c r="B116" s="14" t="s">
        <v>65</v>
      </c>
      <c r="C116" s="14" t="s">
        <v>10</v>
      </c>
      <c r="D116" s="14" t="s">
        <v>18</v>
      </c>
      <c r="E116" s="14" t="s">
        <v>84</v>
      </c>
      <c r="F116" s="14"/>
      <c r="G116" s="78">
        <f>G117</f>
        <v>1137</v>
      </c>
      <c r="H116" s="78">
        <f t="shared" si="46"/>
        <v>1137</v>
      </c>
      <c r="I116" s="78">
        <f t="shared" si="46"/>
        <v>1137</v>
      </c>
    </row>
    <row r="117" spans="1:9" ht="37.5" customHeight="1" x14ac:dyDescent="0.25">
      <c r="A117" s="43" t="s">
        <v>123</v>
      </c>
      <c r="B117" s="14" t="s">
        <v>65</v>
      </c>
      <c r="C117" s="14" t="s">
        <v>10</v>
      </c>
      <c r="D117" s="14" t="s">
        <v>18</v>
      </c>
      <c r="E117" s="25" t="s">
        <v>124</v>
      </c>
      <c r="F117" s="14"/>
      <c r="G117" s="77">
        <f>G118</f>
        <v>1137</v>
      </c>
      <c r="H117" s="77">
        <f t="shared" si="46"/>
        <v>1137</v>
      </c>
      <c r="I117" s="77">
        <f t="shared" si="46"/>
        <v>1137</v>
      </c>
    </row>
    <row r="118" spans="1:9" ht="27.6" x14ac:dyDescent="0.25">
      <c r="A118" s="43" t="s">
        <v>71</v>
      </c>
      <c r="B118" s="14" t="s">
        <v>65</v>
      </c>
      <c r="C118" s="14" t="s">
        <v>10</v>
      </c>
      <c r="D118" s="14" t="s">
        <v>18</v>
      </c>
      <c r="E118" s="25" t="s">
        <v>148</v>
      </c>
      <c r="F118" s="14"/>
      <c r="G118" s="77">
        <f t="shared" ref="G118:I119" si="47">G119</f>
        <v>1137</v>
      </c>
      <c r="H118" s="78">
        <f t="shared" si="47"/>
        <v>1137</v>
      </c>
      <c r="I118" s="78">
        <f t="shared" si="47"/>
        <v>1137</v>
      </c>
    </row>
    <row r="119" spans="1:9" ht="27.6" x14ac:dyDescent="0.25">
      <c r="A119" s="33" t="s">
        <v>96</v>
      </c>
      <c r="B119" s="14" t="s">
        <v>65</v>
      </c>
      <c r="C119" s="14" t="s">
        <v>10</v>
      </c>
      <c r="D119" s="14" t="s">
        <v>18</v>
      </c>
      <c r="E119" s="25" t="s">
        <v>148</v>
      </c>
      <c r="F119" s="14" t="s">
        <v>30</v>
      </c>
      <c r="G119" s="77">
        <f t="shared" si="47"/>
        <v>1137</v>
      </c>
      <c r="H119" s="74">
        <f t="shared" si="47"/>
        <v>1137</v>
      </c>
      <c r="I119" s="74">
        <f t="shared" si="47"/>
        <v>1137</v>
      </c>
    </row>
    <row r="120" spans="1:9" ht="36" customHeight="1" x14ac:dyDescent="0.25">
      <c r="A120" s="33" t="s">
        <v>54</v>
      </c>
      <c r="B120" s="14" t="s">
        <v>65</v>
      </c>
      <c r="C120" s="14" t="s">
        <v>10</v>
      </c>
      <c r="D120" s="14" t="s">
        <v>18</v>
      </c>
      <c r="E120" s="25" t="s">
        <v>148</v>
      </c>
      <c r="F120" s="14" t="s">
        <v>31</v>
      </c>
      <c r="G120" s="77">
        <f>G121</f>
        <v>1137</v>
      </c>
      <c r="H120" s="74">
        <f>H121</f>
        <v>1137</v>
      </c>
      <c r="I120" s="74">
        <f>I121</f>
        <v>1137</v>
      </c>
    </row>
    <row r="121" spans="1:9" ht="13.8" x14ac:dyDescent="0.25">
      <c r="A121" s="34" t="s">
        <v>98</v>
      </c>
      <c r="B121" s="15" t="s">
        <v>65</v>
      </c>
      <c r="C121" s="16" t="s">
        <v>10</v>
      </c>
      <c r="D121" s="16" t="s">
        <v>18</v>
      </c>
      <c r="E121" s="18" t="s">
        <v>148</v>
      </c>
      <c r="F121" s="15" t="s">
        <v>26</v>
      </c>
      <c r="G121" s="75">
        <v>1137</v>
      </c>
      <c r="H121" s="75">
        <v>1137</v>
      </c>
      <c r="I121" s="75">
        <v>1137</v>
      </c>
    </row>
    <row r="122" spans="1:9" s="5" customFormat="1" ht="41.4" x14ac:dyDescent="0.25">
      <c r="A122" s="31" t="s">
        <v>133</v>
      </c>
      <c r="B122" s="17" t="s">
        <v>65</v>
      </c>
      <c r="C122" s="17" t="s">
        <v>10</v>
      </c>
      <c r="D122" s="17" t="s">
        <v>18</v>
      </c>
      <c r="E122" s="17" t="s">
        <v>132</v>
      </c>
      <c r="F122" s="17"/>
      <c r="G122" s="78">
        <f t="shared" ref="G122:I126" si="48">G123</f>
        <v>284.7</v>
      </c>
      <c r="H122" s="78">
        <f t="shared" si="48"/>
        <v>0</v>
      </c>
      <c r="I122" s="78">
        <f t="shared" si="48"/>
        <v>0</v>
      </c>
    </row>
    <row r="123" spans="1:9" s="5" customFormat="1" ht="36" customHeight="1" x14ac:dyDescent="0.25">
      <c r="A123" s="39" t="s">
        <v>136</v>
      </c>
      <c r="B123" s="17" t="s">
        <v>65</v>
      </c>
      <c r="C123" s="17" t="s">
        <v>10</v>
      </c>
      <c r="D123" s="17" t="s">
        <v>18</v>
      </c>
      <c r="E123" s="17" t="s">
        <v>137</v>
      </c>
      <c r="F123" s="17"/>
      <c r="G123" s="78">
        <f>G124</f>
        <v>284.7</v>
      </c>
      <c r="H123" s="78">
        <f t="shared" si="48"/>
        <v>0</v>
      </c>
      <c r="I123" s="78">
        <f t="shared" si="48"/>
        <v>0</v>
      </c>
    </row>
    <row r="124" spans="1:9" s="5" customFormat="1" ht="31.5" customHeight="1" x14ac:dyDescent="0.25">
      <c r="A124" s="39" t="s">
        <v>136</v>
      </c>
      <c r="B124" s="17" t="s">
        <v>65</v>
      </c>
      <c r="C124" s="17" t="s">
        <v>10</v>
      </c>
      <c r="D124" s="17" t="s">
        <v>18</v>
      </c>
      <c r="E124" s="17" t="s">
        <v>138</v>
      </c>
      <c r="F124" s="17"/>
      <c r="G124" s="78">
        <f>G125</f>
        <v>284.7</v>
      </c>
      <c r="H124" s="78">
        <f t="shared" si="48"/>
        <v>0</v>
      </c>
      <c r="I124" s="78">
        <f t="shared" si="48"/>
        <v>0</v>
      </c>
    </row>
    <row r="125" spans="1:9" s="5" customFormat="1" ht="27.6" x14ac:dyDescent="0.25">
      <c r="A125" s="33" t="s">
        <v>54</v>
      </c>
      <c r="B125" s="17" t="s">
        <v>65</v>
      </c>
      <c r="C125" s="17" t="s">
        <v>10</v>
      </c>
      <c r="D125" s="17" t="s">
        <v>18</v>
      </c>
      <c r="E125" s="25" t="s">
        <v>138</v>
      </c>
      <c r="F125" s="14" t="s">
        <v>30</v>
      </c>
      <c r="G125" s="78">
        <f>G126</f>
        <v>284.7</v>
      </c>
      <c r="H125" s="78">
        <f t="shared" si="48"/>
        <v>0</v>
      </c>
      <c r="I125" s="78">
        <f t="shared" si="48"/>
        <v>0</v>
      </c>
    </row>
    <row r="126" spans="1:9" s="5" customFormat="1" ht="27.6" x14ac:dyDescent="0.25">
      <c r="A126" s="33" t="s">
        <v>54</v>
      </c>
      <c r="B126" s="17" t="s">
        <v>65</v>
      </c>
      <c r="C126" s="17" t="s">
        <v>10</v>
      </c>
      <c r="D126" s="17" t="s">
        <v>18</v>
      </c>
      <c r="E126" s="17" t="s">
        <v>138</v>
      </c>
      <c r="F126" s="14" t="s">
        <v>31</v>
      </c>
      <c r="G126" s="78">
        <f>G127</f>
        <v>284.7</v>
      </c>
      <c r="H126" s="78">
        <f t="shared" si="48"/>
        <v>0</v>
      </c>
      <c r="I126" s="78">
        <f t="shared" si="48"/>
        <v>0</v>
      </c>
    </row>
    <row r="127" spans="1:9" s="5" customFormat="1" ht="13.8" x14ac:dyDescent="0.25">
      <c r="A127" s="34" t="s">
        <v>98</v>
      </c>
      <c r="B127" s="15" t="s">
        <v>65</v>
      </c>
      <c r="C127" s="16" t="s">
        <v>10</v>
      </c>
      <c r="D127" s="16" t="s">
        <v>18</v>
      </c>
      <c r="E127" s="18" t="s">
        <v>138</v>
      </c>
      <c r="F127" s="15" t="s">
        <v>26</v>
      </c>
      <c r="G127" s="75">
        <v>284.7</v>
      </c>
      <c r="H127" s="76">
        <v>0</v>
      </c>
      <c r="I127" s="76">
        <v>0</v>
      </c>
    </row>
    <row r="128" spans="1:9" s="5" customFormat="1" ht="13.8" x14ac:dyDescent="0.25">
      <c r="A128" s="31" t="s">
        <v>28</v>
      </c>
      <c r="B128" s="14" t="s">
        <v>65</v>
      </c>
      <c r="C128" s="14" t="s">
        <v>10</v>
      </c>
      <c r="D128" s="14" t="s">
        <v>18</v>
      </c>
      <c r="E128" s="13" t="s">
        <v>73</v>
      </c>
      <c r="F128" s="13"/>
      <c r="G128" s="78">
        <f t="shared" ref="G128:I131" si="49">G129</f>
        <v>3000</v>
      </c>
      <c r="H128" s="78">
        <f t="shared" si="49"/>
        <v>3350</v>
      </c>
      <c r="I128" s="78">
        <f t="shared" si="49"/>
        <v>3350</v>
      </c>
    </row>
    <row r="129" spans="1:9" s="5" customFormat="1" ht="55.2" x14ac:dyDescent="0.25">
      <c r="A129" s="43" t="s">
        <v>68</v>
      </c>
      <c r="B129" s="14" t="s">
        <v>65</v>
      </c>
      <c r="C129" s="14" t="s">
        <v>10</v>
      </c>
      <c r="D129" s="14" t="s">
        <v>18</v>
      </c>
      <c r="E129" s="14" t="s">
        <v>149</v>
      </c>
      <c r="F129" s="20"/>
      <c r="G129" s="78">
        <f t="shared" si="49"/>
        <v>3000</v>
      </c>
      <c r="H129" s="78">
        <f t="shared" si="49"/>
        <v>3350</v>
      </c>
      <c r="I129" s="78">
        <f t="shared" si="49"/>
        <v>3350</v>
      </c>
    </row>
    <row r="130" spans="1:9" s="5" customFormat="1" ht="27.6" x14ac:dyDescent="0.25">
      <c r="A130" s="33" t="s">
        <v>96</v>
      </c>
      <c r="B130" s="14" t="s">
        <v>65</v>
      </c>
      <c r="C130" s="14" t="s">
        <v>10</v>
      </c>
      <c r="D130" s="14" t="s">
        <v>18</v>
      </c>
      <c r="E130" s="13" t="s">
        <v>149</v>
      </c>
      <c r="F130" s="14" t="s">
        <v>30</v>
      </c>
      <c r="G130" s="74">
        <f t="shared" si="49"/>
        <v>3000</v>
      </c>
      <c r="H130" s="74">
        <f t="shared" si="49"/>
        <v>3350</v>
      </c>
      <c r="I130" s="74">
        <f t="shared" si="49"/>
        <v>3350</v>
      </c>
    </row>
    <row r="131" spans="1:9" s="5" customFormat="1" ht="27.6" x14ac:dyDescent="0.25">
      <c r="A131" s="33" t="s">
        <v>54</v>
      </c>
      <c r="B131" s="14" t="s">
        <v>65</v>
      </c>
      <c r="C131" s="14" t="s">
        <v>10</v>
      </c>
      <c r="D131" s="14" t="s">
        <v>18</v>
      </c>
      <c r="E131" s="13" t="s">
        <v>149</v>
      </c>
      <c r="F131" s="14" t="s">
        <v>31</v>
      </c>
      <c r="G131" s="74">
        <f t="shared" si="49"/>
        <v>3000</v>
      </c>
      <c r="H131" s="74">
        <f t="shared" si="49"/>
        <v>3350</v>
      </c>
      <c r="I131" s="74">
        <f t="shared" si="49"/>
        <v>3350</v>
      </c>
    </row>
    <row r="132" spans="1:9" s="5" customFormat="1" ht="13.8" x14ac:dyDescent="0.25">
      <c r="A132" s="34" t="s">
        <v>98</v>
      </c>
      <c r="B132" s="15" t="s">
        <v>65</v>
      </c>
      <c r="C132" s="16" t="s">
        <v>10</v>
      </c>
      <c r="D132" s="16" t="s">
        <v>18</v>
      </c>
      <c r="E132" s="15" t="s">
        <v>149</v>
      </c>
      <c r="F132" s="15" t="s">
        <v>26</v>
      </c>
      <c r="G132" s="75">
        <v>3000</v>
      </c>
      <c r="H132" s="76">
        <v>3350</v>
      </c>
      <c r="I132" s="76">
        <v>3350</v>
      </c>
    </row>
    <row r="133" spans="1:9" s="5" customFormat="1" ht="13.8" x14ac:dyDescent="0.25">
      <c r="A133" s="48" t="s">
        <v>147</v>
      </c>
      <c r="B133" s="52" t="s">
        <v>65</v>
      </c>
      <c r="C133" s="25" t="s">
        <v>10</v>
      </c>
      <c r="D133" s="25" t="s">
        <v>145</v>
      </c>
      <c r="E133" s="13"/>
      <c r="F133" s="13"/>
      <c r="G133" s="78">
        <f t="shared" ref="G133:G139" si="50">G134</f>
        <v>897.2</v>
      </c>
      <c r="H133" s="78">
        <f t="shared" ref="H133:I133" si="51">H134</f>
        <v>0</v>
      </c>
      <c r="I133" s="78">
        <f t="shared" si="51"/>
        <v>0</v>
      </c>
    </row>
    <row r="134" spans="1:9" s="5" customFormat="1" ht="39" customHeight="1" x14ac:dyDescent="0.25">
      <c r="A134" s="48" t="s">
        <v>167</v>
      </c>
      <c r="B134" s="52" t="s">
        <v>65</v>
      </c>
      <c r="C134" s="25" t="s">
        <v>10</v>
      </c>
      <c r="D134" s="25" t="s">
        <v>145</v>
      </c>
      <c r="E134" s="13" t="s">
        <v>83</v>
      </c>
      <c r="F134" s="13"/>
      <c r="G134" s="78">
        <f t="shared" si="50"/>
        <v>897.2</v>
      </c>
      <c r="H134" s="78">
        <f t="shared" ref="H134:I134" si="52">H135</f>
        <v>0</v>
      </c>
      <c r="I134" s="78">
        <f t="shared" si="52"/>
        <v>0</v>
      </c>
    </row>
    <row r="135" spans="1:9" s="5" customFormat="1" ht="57.75" customHeight="1" x14ac:dyDescent="0.25">
      <c r="A135" s="48" t="s">
        <v>166</v>
      </c>
      <c r="B135" s="52" t="s">
        <v>65</v>
      </c>
      <c r="C135" s="25" t="s">
        <v>10</v>
      </c>
      <c r="D135" s="25" t="s">
        <v>145</v>
      </c>
      <c r="E135" s="13" t="s">
        <v>165</v>
      </c>
      <c r="F135" s="13"/>
      <c r="G135" s="78">
        <f t="shared" si="50"/>
        <v>897.2</v>
      </c>
      <c r="H135" s="78">
        <f t="shared" ref="H135:I135" si="53">H136</f>
        <v>0</v>
      </c>
      <c r="I135" s="78">
        <f t="shared" si="53"/>
        <v>0</v>
      </c>
    </row>
    <row r="136" spans="1:9" s="5" customFormat="1" ht="50.25" customHeight="1" x14ac:dyDescent="0.25">
      <c r="A136" s="48" t="s">
        <v>164</v>
      </c>
      <c r="B136" s="52" t="s">
        <v>65</v>
      </c>
      <c r="C136" s="25" t="s">
        <v>10</v>
      </c>
      <c r="D136" s="25" t="s">
        <v>145</v>
      </c>
      <c r="E136" s="13" t="s">
        <v>163</v>
      </c>
      <c r="F136" s="13"/>
      <c r="G136" s="78">
        <f t="shared" si="50"/>
        <v>897.2</v>
      </c>
      <c r="H136" s="78">
        <f t="shared" ref="H136:I136" si="54">H137</f>
        <v>0</v>
      </c>
      <c r="I136" s="78">
        <f t="shared" si="54"/>
        <v>0</v>
      </c>
    </row>
    <row r="137" spans="1:9" s="5" customFormat="1" ht="30.75" customHeight="1" x14ac:dyDescent="0.25">
      <c r="A137" s="48" t="s">
        <v>155</v>
      </c>
      <c r="B137" s="52" t="s">
        <v>65</v>
      </c>
      <c r="C137" s="25" t="s">
        <v>10</v>
      </c>
      <c r="D137" s="25" t="s">
        <v>145</v>
      </c>
      <c r="E137" s="13" t="s">
        <v>154</v>
      </c>
      <c r="F137" s="13"/>
      <c r="G137" s="78">
        <f t="shared" si="50"/>
        <v>897.2</v>
      </c>
      <c r="H137" s="78">
        <f t="shared" ref="H137:I137" si="55">H138</f>
        <v>0</v>
      </c>
      <c r="I137" s="78">
        <f t="shared" si="55"/>
        <v>0</v>
      </c>
    </row>
    <row r="138" spans="1:9" s="5" customFormat="1" ht="27.6" x14ac:dyDescent="0.25">
      <c r="A138" s="33" t="s">
        <v>96</v>
      </c>
      <c r="B138" s="52" t="s">
        <v>65</v>
      </c>
      <c r="C138" s="25" t="s">
        <v>10</v>
      </c>
      <c r="D138" s="25" t="s">
        <v>145</v>
      </c>
      <c r="E138" s="13" t="s">
        <v>154</v>
      </c>
      <c r="F138" s="13" t="s">
        <v>30</v>
      </c>
      <c r="G138" s="78">
        <f t="shared" si="50"/>
        <v>897.2</v>
      </c>
      <c r="H138" s="78">
        <f t="shared" ref="H138:I138" si="56">H139</f>
        <v>0</v>
      </c>
      <c r="I138" s="78">
        <f t="shared" si="56"/>
        <v>0</v>
      </c>
    </row>
    <row r="139" spans="1:9" s="5" customFormat="1" ht="27.6" x14ac:dyDescent="0.25">
      <c r="A139" s="33" t="s">
        <v>54</v>
      </c>
      <c r="B139" s="52" t="s">
        <v>65</v>
      </c>
      <c r="C139" s="25" t="s">
        <v>10</v>
      </c>
      <c r="D139" s="25" t="s">
        <v>145</v>
      </c>
      <c r="E139" s="13" t="s">
        <v>154</v>
      </c>
      <c r="F139" s="13" t="s">
        <v>31</v>
      </c>
      <c r="G139" s="78">
        <f t="shared" si="50"/>
        <v>897.2</v>
      </c>
      <c r="H139" s="78">
        <f t="shared" ref="H139:I139" si="57">H140</f>
        <v>0</v>
      </c>
      <c r="I139" s="78">
        <f t="shared" si="57"/>
        <v>0</v>
      </c>
    </row>
    <row r="140" spans="1:9" s="5" customFormat="1" ht="13.8" x14ac:dyDescent="0.25">
      <c r="A140" s="34" t="s">
        <v>98</v>
      </c>
      <c r="B140" s="90" t="s">
        <v>65</v>
      </c>
      <c r="C140" s="18" t="s">
        <v>10</v>
      </c>
      <c r="D140" s="18" t="s">
        <v>145</v>
      </c>
      <c r="E140" s="90" t="s">
        <v>154</v>
      </c>
      <c r="F140" s="90" t="s">
        <v>26</v>
      </c>
      <c r="G140" s="75">
        <v>897.2</v>
      </c>
      <c r="H140" s="75">
        <v>0</v>
      </c>
      <c r="I140" s="75">
        <v>0</v>
      </c>
    </row>
    <row r="141" spans="1:9" s="5" customFormat="1" ht="13.8" x14ac:dyDescent="0.25">
      <c r="A141" s="42" t="s">
        <v>38</v>
      </c>
      <c r="B141" s="10" t="s">
        <v>65</v>
      </c>
      <c r="C141" s="10" t="s">
        <v>11</v>
      </c>
      <c r="D141" s="10" t="s">
        <v>20</v>
      </c>
      <c r="E141" s="10"/>
      <c r="F141" s="10" t="s">
        <v>7</v>
      </c>
      <c r="G141" s="72">
        <f>G142+G148</f>
        <v>18492</v>
      </c>
      <c r="H141" s="72">
        <f t="shared" ref="H141:I141" si="58">H142+H148</f>
        <v>20289.899999999998</v>
      </c>
      <c r="I141" s="72">
        <f t="shared" si="58"/>
        <v>22279.899999999998</v>
      </c>
    </row>
    <row r="142" spans="1:9" s="5" customFormat="1" ht="13.8" x14ac:dyDescent="0.25">
      <c r="A142" s="43" t="s">
        <v>16</v>
      </c>
      <c r="B142" s="14" t="s">
        <v>65</v>
      </c>
      <c r="C142" s="14" t="s">
        <v>11</v>
      </c>
      <c r="D142" s="14" t="s">
        <v>12</v>
      </c>
      <c r="E142" s="14"/>
      <c r="F142" s="14"/>
      <c r="G142" s="77">
        <f>G143</f>
        <v>10</v>
      </c>
      <c r="H142" s="78">
        <f>H143</f>
        <v>10</v>
      </c>
      <c r="I142" s="78">
        <f>I143</f>
        <v>10</v>
      </c>
    </row>
    <row r="143" spans="1:9" ht="13.8" x14ac:dyDescent="0.25">
      <c r="A143" s="31" t="s">
        <v>28</v>
      </c>
      <c r="B143" s="14" t="s">
        <v>65</v>
      </c>
      <c r="C143" s="14" t="s">
        <v>11</v>
      </c>
      <c r="D143" s="14" t="s">
        <v>12</v>
      </c>
      <c r="E143" s="13" t="s">
        <v>73</v>
      </c>
      <c r="F143" s="14"/>
      <c r="G143" s="77">
        <f>G144</f>
        <v>10</v>
      </c>
      <c r="H143" s="77">
        <f t="shared" ref="H143:I143" si="59">H144</f>
        <v>10</v>
      </c>
      <c r="I143" s="77">
        <f t="shared" si="59"/>
        <v>10</v>
      </c>
    </row>
    <row r="144" spans="1:9" s="5" customFormat="1" ht="13.8" x14ac:dyDescent="0.25">
      <c r="A144" s="43" t="s">
        <v>17</v>
      </c>
      <c r="B144" s="14" t="s">
        <v>65</v>
      </c>
      <c r="C144" s="14" t="s">
        <v>11</v>
      </c>
      <c r="D144" s="14" t="s">
        <v>12</v>
      </c>
      <c r="E144" s="14" t="s">
        <v>85</v>
      </c>
      <c r="F144" s="14"/>
      <c r="G144" s="77">
        <f>G145</f>
        <v>10</v>
      </c>
      <c r="H144" s="77">
        <f t="shared" ref="G144:I145" si="60">H145</f>
        <v>10</v>
      </c>
      <c r="I144" s="77">
        <f t="shared" si="60"/>
        <v>10</v>
      </c>
    </row>
    <row r="145" spans="1:9" s="5" customFormat="1" ht="30" customHeight="1" x14ac:dyDescent="0.25">
      <c r="A145" s="33" t="s">
        <v>96</v>
      </c>
      <c r="B145" s="14" t="s">
        <v>65</v>
      </c>
      <c r="C145" s="14" t="s">
        <v>11</v>
      </c>
      <c r="D145" s="14" t="s">
        <v>12</v>
      </c>
      <c r="E145" s="13" t="s">
        <v>85</v>
      </c>
      <c r="F145" s="14" t="s">
        <v>30</v>
      </c>
      <c r="G145" s="77">
        <f t="shared" si="60"/>
        <v>10</v>
      </c>
      <c r="H145" s="74">
        <f t="shared" si="60"/>
        <v>10</v>
      </c>
      <c r="I145" s="74">
        <f t="shared" si="60"/>
        <v>10</v>
      </c>
    </row>
    <row r="146" spans="1:9" s="5" customFormat="1" ht="27.6" x14ac:dyDescent="0.25">
      <c r="A146" s="33" t="s">
        <v>54</v>
      </c>
      <c r="B146" s="14" t="s">
        <v>65</v>
      </c>
      <c r="C146" s="14" t="s">
        <v>11</v>
      </c>
      <c r="D146" s="14" t="s">
        <v>12</v>
      </c>
      <c r="E146" s="13" t="s">
        <v>85</v>
      </c>
      <c r="F146" s="14" t="s">
        <v>31</v>
      </c>
      <c r="G146" s="77">
        <f>G147</f>
        <v>10</v>
      </c>
      <c r="H146" s="74">
        <f>H147</f>
        <v>10</v>
      </c>
      <c r="I146" s="74">
        <f>I147</f>
        <v>10</v>
      </c>
    </row>
    <row r="147" spans="1:9" s="5" customFormat="1" ht="24.75" customHeight="1" x14ac:dyDescent="0.25">
      <c r="A147" s="34" t="s">
        <v>98</v>
      </c>
      <c r="B147" s="15" t="s">
        <v>65</v>
      </c>
      <c r="C147" s="16" t="s">
        <v>11</v>
      </c>
      <c r="D147" s="16" t="s">
        <v>12</v>
      </c>
      <c r="E147" s="15" t="s">
        <v>85</v>
      </c>
      <c r="F147" s="15" t="s">
        <v>26</v>
      </c>
      <c r="G147" s="75">
        <v>10</v>
      </c>
      <c r="H147" s="76">
        <v>10</v>
      </c>
      <c r="I147" s="76">
        <v>10</v>
      </c>
    </row>
    <row r="148" spans="1:9" s="5" customFormat="1" ht="13.8" x14ac:dyDescent="0.25">
      <c r="A148" s="47" t="s">
        <v>14</v>
      </c>
      <c r="B148" s="14" t="s">
        <v>65</v>
      </c>
      <c r="C148" s="14" t="s">
        <v>11</v>
      </c>
      <c r="D148" s="14" t="s">
        <v>9</v>
      </c>
      <c r="E148" s="14"/>
      <c r="F148" s="14" t="s">
        <v>7</v>
      </c>
      <c r="G148" s="74">
        <f>G156+G149</f>
        <v>18482</v>
      </c>
      <c r="H148" s="74">
        <f>H156+H149</f>
        <v>20279.899999999998</v>
      </c>
      <c r="I148" s="74">
        <f>I156+I149</f>
        <v>22269.899999999998</v>
      </c>
    </row>
    <row r="149" spans="1:9" s="5" customFormat="1" ht="41.4" x14ac:dyDescent="0.25">
      <c r="A149" s="47" t="s">
        <v>162</v>
      </c>
      <c r="B149" s="14" t="s">
        <v>65</v>
      </c>
      <c r="C149" s="14" t="s">
        <v>11</v>
      </c>
      <c r="D149" s="14" t="s">
        <v>9</v>
      </c>
      <c r="E149" s="14" t="s">
        <v>109</v>
      </c>
      <c r="F149" s="14"/>
      <c r="G149" s="74">
        <f>G150</f>
        <v>50.8</v>
      </c>
      <c r="H149" s="74">
        <f t="shared" ref="H149:I150" si="61">H150</f>
        <v>0</v>
      </c>
      <c r="I149" s="74">
        <f t="shared" si="61"/>
        <v>0</v>
      </c>
    </row>
    <row r="150" spans="1:9" s="5" customFormat="1" ht="41.4" x14ac:dyDescent="0.25">
      <c r="A150" s="47" t="s">
        <v>111</v>
      </c>
      <c r="B150" s="14" t="s">
        <v>65</v>
      </c>
      <c r="C150" s="14" t="s">
        <v>11</v>
      </c>
      <c r="D150" s="14" t="s">
        <v>9</v>
      </c>
      <c r="E150" s="14" t="s">
        <v>112</v>
      </c>
      <c r="F150" s="14"/>
      <c r="G150" s="74">
        <f>G151</f>
        <v>50.8</v>
      </c>
      <c r="H150" s="74">
        <f t="shared" si="61"/>
        <v>0</v>
      </c>
      <c r="I150" s="74">
        <f t="shared" si="61"/>
        <v>0</v>
      </c>
    </row>
    <row r="151" spans="1:9" s="5" customFormat="1" ht="27.6" x14ac:dyDescent="0.25">
      <c r="A151" s="53" t="s">
        <v>127</v>
      </c>
      <c r="B151" s="25" t="s">
        <v>65</v>
      </c>
      <c r="C151" s="25" t="s">
        <v>11</v>
      </c>
      <c r="D151" s="25" t="s">
        <v>9</v>
      </c>
      <c r="E151" s="25" t="s">
        <v>131</v>
      </c>
      <c r="F151" s="25"/>
      <c r="G151" s="77">
        <f>G152</f>
        <v>50.8</v>
      </c>
      <c r="H151" s="77">
        <f t="shared" ref="H151:I151" si="62">H152</f>
        <v>0</v>
      </c>
      <c r="I151" s="77">
        <f t="shared" si="62"/>
        <v>0</v>
      </c>
    </row>
    <row r="152" spans="1:9" s="5" customFormat="1" ht="40.5" customHeight="1" x14ac:dyDescent="0.25">
      <c r="A152" s="53" t="s">
        <v>127</v>
      </c>
      <c r="B152" s="54" t="s">
        <v>65</v>
      </c>
      <c r="C152" s="54" t="s">
        <v>11</v>
      </c>
      <c r="D152" s="54" t="s">
        <v>9</v>
      </c>
      <c r="E152" s="54" t="s">
        <v>125</v>
      </c>
      <c r="F152" s="54"/>
      <c r="G152" s="77">
        <f t="shared" ref="G152:G154" si="63">G153</f>
        <v>50.8</v>
      </c>
      <c r="H152" s="77">
        <f t="shared" ref="H152:I154" si="64">H153</f>
        <v>0</v>
      </c>
      <c r="I152" s="77">
        <f t="shared" si="64"/>
        <v>0</v>
      </c>
    </row>
    <row r="153" spans="1:9" ht="27.6" x14ac:dyDescent="0.25">
      <c r="A153" s="53" t="s">
        <v>96</v>
      </c>
      <c r="B153" s="54" t="s">
        <v>65</v>
      </c>
      <c r="C153" s="54" t="s">
        <v>11</v>
      </c>
      <c r="D153" s="54" t="s">
        <v>9</v>
      </c>
      <c r="E153" s="25" t="s">
        <v>125</v>
      </c>
      <c r="F153" s="54" t="s">
        <v>30</v>
      </c>
      <c r="G153" s="77">
        <f t="shared" si="63"/>
        <v>50.8</v>
      </c>
      <c r="H153" s="77">
        <f t="shared" si="64"/>
        <v>0</v>
      </c>
      <c r="I153" s="77">
        <f t="shared" si="64"/>
        <v>0</v>
      </c>
    </row>
    <row r="154" spans="1:9" ht="27.6" x14ac:dyDescent="0.25">
      <c r="A154" s="53" t="s">
        <v>54</v>
      </c>
      <c r="B154" s="54" t="s">
        <v>65</v>
      </c>
      <c r="C154" s="54" t="s">
        <v>11</v>
      </c>
      <c r="D154" s="54" t="s">
        <v>9</v>
      </c>
      <c r="E154" s="54" t="s">
        <v>125</v>
      </c>
      <c r="F154" s="54" t="s">
        <v>31</v>
      </c>
      <c r="G154" s="77">
        <f t="shared" si="63"/>
        <v>50.8</v>
      </c>
      <c r="H154" s="77">
        <f t="shared" si="64"/>
        <v>0</v>
      </c>
      <c r="I154" s="77">
        <f t="shared" si="64"/>
        <v>0</v>
      </c>
    </row>
    <row r="155" spans="1:9" ht="13.8" x14ac:dyDescent="0.25">
      <c r="A155" s="34" t="s">
        <v>98</v>
      </c>
      <c r="B155" s="18" t="s">
        <v>65</v>
      </c>
      <c r="C155" s="18" t="s">
        <v>11</v>
      </c>
      <c r="D155" s="18" t="s">
        <v>9</v>
      </c>
      <c r="E155" s="18" t="s">
        <v>125</v>
      </c>
      <c r="F155" s="18" t="s">
        <v>26</v>
      </c>
      <c r="G155" s="63">
        <v>50.8</v>
      </c>
      <c r="H155" s="75">
        <v>0</v>
      </c>
      <c r="I155" s="75">
        <v>0</v>
      </c>
    </row>
    <row r="156" spans="1:9" ht="13.8" x14ac:dyDescent="0.25">
      <c r="A156" s="31" t="s">
        <v>28</v>
      </c>
      <c r="B156" s="14" t="s">
        <v>65</v>
      </c>
      <c r="C156" s="14" t="s">
        <v>11</v>
      </c>
      <c r="D156" s="14" t="s">
        <v>9</v>
      </c>
      <c r="E156" s="13" t="s">
        <v>73</v>
      </c>
      <c r="F156" s="14"/>
      <c r="G156" s="74">
        <f>G157+G161+G165+G170</f>
        <v>18431.2</v>
      </c>
      <c r="H156" s="74">
        <f t="shared" ref="H156:I156" si="65">H157+H161+H165+H170</f>
        <v>20279.899999999998</v>
      </c>
      <c r="I156" s="74">
        <f t="shared" si="65"/>
        <v>22269.899999999998</v>
      </c>
    </row>
    <row r="157" spans="1:9" s="5" customFormat="1" ht="27.6" x14ac:dyDescent="0.25">
      <c r="A157" s="48" t="s">
        <v>94</v>
      </c>
      <c r="B157" s="14" t="s">
        <v>65</v>
      </c>
      <c r="C157" s="14" t="s">
        <v>11</v>
      </c>
      <c r="D157" s="14" t="s">
        <v>9</v>
      </c>
      <c r="E157" s="13" t="s">
        <v>93</v>
      </c>
      <c r="F157" s="25"/>
      <c r="G157" s="77">
        <f t="shared" ref="G157:I159" si="66">G158</f>
        <v>300</v>
      </c>
      <c r="H157" s="77">
        <f t="shared" si="66"/>
        <v>0</v>
      </c>
      <c r="I157" s="77">
        <f t="shared" si="66"/>
        <v>0</v>
      </c>
    </row>
    <row r="158" spans="1:9" ht="27.6" x14ac:dyDescent="0.25">
      <c r="A158" s="33" t="s">
        <v>96</v>
      </c>
      <c r="B158" s="14" t="s">
        <v>65</v>
      </c>
      <c r="C158" s="14" t="s">
        <v>11</v>
      </c>
      <c r="D158" s="14" t="s">
        <v>9</v>
      </c>
      <c r="E158" s="13" t="s">
        <v>93</v>
      </c>
      <c r="F158" s="14" t="s">
        <v>30</v>
      </c>
      <c r="G158" s="74">
        <f t="shared" si="66"/>
        <v>300</v>
      </c>
      <c r="H158" s="74">
        <f t="shared" si="66"/>
        <v>0</v>
      </c>
      <c r="I158" s="74">
        <f t="shared" si="66"/>
        <v>0</v>
      </c>
    </row>
    <row r="159" spans="1:9" ht="27.6" x14ac:dyDescent="0.25">
      <c r="A159" s="33" t="s">
        <v>54</v>
      </c>
      <c r="B159" s="14" t="s">
        <v>65</v>
      </c>
      <c r="C159" s="14" t="s">
        <v>11</v>
      </c>
      <c r="D159" s="14" t="s">
        <v>9</v>
      </c>
      <c r="E159" s="13" t="s">
        <v>93</v>
      </c>
      <c r="F159" s="14" t="s">
        <v>31</v>
      </c>
      <c r="G159" s="74">
        <f t="shared" si="66"/>
        <v>300</v>
      </c>
      <c r="H159" s="74">
        <f t="shared" si="66"/>
        <v>0</v>
      </c>
      <c r="I159" s="74">
        <f t="shared" si="66"/>
        <v>0</v>
      </c>
    </row>
    <row r="160" spans="1:9" ht="13.8" x14ac:dyDescent="0.25">
      <c r="A160" s="34" t="s">
        <v>98</v>
      </c>
      <c r="B160" s="15" t="s">
        <v>65</v>
      </c>
      <c r="C160" s="16" t="s">
        <v>11</v>
      </c>
      <c r="D160" s="16" t="s">
        <v>9</v>
      </c>
      <c r="E160" s="15" t="s">
        <v>93</v>
      </c>
      <c r="F160" s="15" t="s">
        <v>26</v>
      </c>
      <c r="G160" s="75">
        <v>300</v>
      </c>
      <c r="H160" s="76">
        <v>0</v>
      </c>
      <c r="I160" s="76">
        <v>0</v>
      </c>
    </row>
    <row r="161" spans="1:10" ht="27.6" x14ac:dyDescent="0.25">
      <c r="A161" s="43" t="s">
        <v>69</v>
      </c>
      <c r="B161" s="14" t="s">
        <v>65</v>
      </c>
      <c r="C161" s="14" t="s">
        <v>11</v>
      </c>
      <c r="D161" s="14" t="s">
        <v>9</v>
      </c>
      <c r="E161" s="14" t="s">
        <v>86</v>
      </c>
      <c r="F161" s="14" t="s">
        <v>7</v>
      </c>
      <c r="G161" s="77">
        <f t="shared" ref="G161:I163" si="67">G162</f>
        <v>10935</v>
      </c>
      <c r="H161" s="78">
        <f t="shared" si="67"/>
        <v>15165.8</v>
      </c>
      <c r="I161" s="78">
        <f t="shared" si="67"/>
        <v>17155.8</v>
      </c>
    </row>
    <row r="162" spans="1:10" s="5" customFormat="1" ht="27.6" x14ac:dyDescent="0.25">
      <c r="A162" s="33" t="s">
        <v>96</v>
      </c>
      <c r="B162" s="14" t="s">
        <v>65</v>
      </c>
      <c r="C162" s="14" t="s">
        <v>11</v>
      </c>
      <c r="D162" s="14" t="s">
        <v>9</v>
      </c>
      <c r="E162" s="13" t="s">
        <v>86</v>
      </c>
      <c r="F162" s="14" t="s">
        <v>30</v>
      </c>
      <c r="G162" s="77">
        <f t="shared" si="67"/>
        <v>10935</v>
      </c>
      <c r="H162" s="74">
        <f t="shared" si="67"/>
        <v>15165.8</v>
      </c>
      <c r="I162" s="74">
        <f t="shared" si="67"/>
        <v>17155.8</v>
      </c>
    </row>
    <row r="163" spans="1:10" s="5" customFormat="1" ht="27.6" x14ac:dyDescent="0.25">
      <c r="A163" s="33" t="s">
        <v>54</v>
      </c>
      <c r="B163" s="14" t="s">
        <v>65</v>
      </c>
      <c r="C163" s="14" t="s">
        <v>11</v>
      </c>
      <c r="D163" s="14" t="s">
        <v>9</v>
      </c>
      <c r="E163" s="13" t="s">
        <v>86</v>
      </c>
      <c r="F163" s="14" t="s">
        <v>31</v>
      </c>
      <c r="G163" s="77">
        <f t="shared" si="67"/>
        <v>10935</v>
      </c>
      <c r="H163" s="74">
        <f t="shared" si="67"/>
        <v>15165.8</v>
      </c>
      <c r="I163" s="74">
        <f t="shared" si="67"/>
        <v>17155.8</v>
      </c>
    </row>
    <row r="164" spans="1:10" s="5" customFormat="1" ht="13.8" x14ac:dyDescent="0.25">
      <c r="A164" s="34" t="s">
        <v>98</v>
      </c>
      <c r="B164" s="15" t="s">
        <v>65</v>
      </c>
      <c r="C164" s="16" t="s">
        <v>11</v>
      </c>
      <c r="D164" s="16" t="s">
        <v>9</v>
      </c>
      <c r="E164" s="15" t="s">
        <v>86</v>
      </c>
      <c r="F164" s="15" t="s">
        <v>26</v>
      </c>
      <c r="G164" s="63">
        <v>10935</v>
      </c>
      <c r="H164" s="76">
        <f>18165.8-3000</f>
        <v>15165.8</v>
      </c>
      <c r="I164" s="76">
        <f>20155.8-3000</f>
        <v>17155.8</v>
      </c>
      <c r="J164" s="5">
        <v>-484.9</v>
      </c>
    </row>
    <row r="165" spans="1:10" s="5" customFormat="1" ht="13.8" x14ac:dyDescent="0.25">
      <c r="A165" s="43" t="s">
        <v>15</v>
      </c>
      <c r="B165" s="14" t="s">
        <v>65</v>
      </c>
      <c r="C165" s="14" t="s">
        <v>11</v>
      </c>
      <c r="D165" s="14" t="s">
        <v>9</v>
      </c>
      <c r="E165" s="14" t="s">
        <v>87</v>
      </c>
      <c r="F165" s="14" t="s">
        <v>7</v>
      </c>
      <c r="G165" s="77">
        <f t="shared" ref="G165:I166" si="68">G166</f>
        <v>2550</v>
      </c>
      <c r="H165" s="78">
        <f t="shared" si="68"/>
        <v>1150</v>
      </c>
      <c r="I165" s="78">
        <f t="shared" si="68"/>
        <v>1150</v>
      </c>
    </row>
    <row r="166" spans="1:10" s="5" customFormat="1" ht="27.6" x14ac:dyDescent="0.25">
      <c r="A166" s="33" t="s">
        <v>96</v>
      </c>
      <c r="B166" s="14" t="s">
        <v>65</v>
      </c>
      <c r="C166" s="14" t="s">
        <v>11</v>
      </c>
      <c r="D166" s="14" t="s">
        <v>9</v>
      </c>
      <c r="E166" s="13" t="s">
        <v>87</v>
      </c>
      <c r="F166" s="14" t="s">
        <v>30</v>
      </c>
      <c r="G166" s="77">
        <f t="shared" si="68"/>
        <v>2550</v>
      </c>
      <c r="H166" s="74">
        <f t="shared" si="68"/>
        <v>1150</v>
      </c>
      <c r="I166" s="74">
        <f t="shared" si="68"/>
        <v>1150</v>
      </c>
    </row>
    <row r="167" spans="1:10" s="5" customFormat="1" ht="27.6" x14ac:dyDescent="0.25">
      <c r="A167" s="33" t="s">
        <v>54</v>
      </c>
      <c r="B167" s="14" t="s">
        <v>65</v>
      </c>
      <c r="C167" s="14" t="s">
        <v>11</v>
      </c>
      <c r="D167" s="14" t="s">
        <v>9</v>
      </c>
      <c r="E167" s="13" t="s">
        <v>87</v>
      </c>
      <c r="F167" s="14" t="s">
        <v>31</v>
      </c>
      <c r="G167" s="77">
        <f>G168+G169</f>
        <v>2550</v>
      </c>
      <c r="H167" s="77">
        <f t="shared" ref="H167:I167" si="69">H168+H169</f>
        <v>1150</v>
      </c>
      <c r="I167" s="77">
        <f t="shared" si="69"/>
        <v>1150</v>
      </c>
    </row>
    <row r="168" spans="1:10" ht="13.8" x14ac:dyDescent="0.25">
      <c r="A168" s="34" t="s">
        <v>98</v>
      </c>
      <c r="B168" s="15" t="s">
        <v>65</v>
      </c>
      <c r="C168" s="16" t="s">
        <v>11</v>
      </c>
      <c r="D168" s="16" t="s">
        <v>9</v>
      </c>
      <c r="E168" s="15" t="s">
        <v>87</v>
      </c>
      <c r="F168" s="15" t="s">
        <v>26</v>
      </c>
      <c r="G168" s="75">
        <v>1350</v>
      </c>
      <c r="H168" s="76">
        <v>150</v>
      </c>
      <c r="I168" s="76">
        <v>150</v>
      </c>
    </row>
    <row r="169" spans="1:10" ht="13.8" x14ac:dyDescent="0.25">
      <c r="A169" s="38" t="s">
        <v>121</v>
      </c>
      <c r="B169" s="15" t="s">
        <v>65</v>
      </c>
      <c r="C169" s="16" t="s">
        <v>11</v>
      </c>
      <c r="D169" s="16" t="s">
        <v>9</v>
      </c>
      <c r="E169" s="15" t="s">
        <v>87</v>
      </c>
      <c r="F169" s="15" t="s">
        <v>120</v>
      </c>
      <c r="G169" s="75">
        <v>1200</v>
      </c>
      <c r="H169" s="76">
        <v>1000</v>
      </c>
      <c r="I169" s="76">
        <v>1000</v>
      </c>
    </row>
    <row r="170" spans="1:10" ht="13.8" x14ac:dyDescent="0.25">
      <c r="A170" s="43" t="s">
        <v>56</v>
      </c>
      <c r="B170" s="14" t="s">
        <v>65</v>
      </c>
      <c r="C170" s="14" t="s">
        <v>11</v>
      </c>
      <c r="D170" s="14" t="s">
        <v>9</v>
      </c>
      <c r="E170" s="14" t="s">
        <v>88</v>
      </c>
      <c r="F170" s="14" t="s">
        <v>7</v>
      </c>
      <c r="G170" s="77">
        <f>G171+G174</f>
        <v>4646.2</v>
      </c>
      <c r="H170" s="77">
        <f t="shared" ref="H170:I170" si="70">H171+H174</f>
        <v>3964.1</v>
      </c>
      <c r="I170" s="77">
        <f t="shared" si="70"/>
        <v>3964.1</v>
      </c>
    </row>
    <row r="171" spans="1:10" s="5" customFormat="1" ht="63" customHeight="1" x14ac:dyDescent="0.25">
      <c r="A171" s="43" t="s">
        <v>45</v>
      </c>
      <c r="B171" s="14" t="s">
        <v>65</v>
      </c>
      <c r="C171" s="14" t="s">
        <v>11</v>
      </c>
      <c r="D171" s="14" t="s">
        <v>9</v>
      </c>
      <c r="E171" s="25" t="s">
        <v>88</v>
      </c>
      <c r="F171" s="14" t="s">
        <v>46</v>
      </c>
      <c r="G171" s="77">
        <f>G172+G173</f>
        <v>964.1</v>
      </c>
      <c r="H171" s="77">
        <f t="shared" ref="H171:I171" si="71">H172+H173</f>
        <v>964.1</v>
      </c>
      <c r="I171" s="77">
        <f t="shared" si="71"/>
        <v>964.1</v>
      </c>
    </row>
    <row r="172" spans="1:10" s="5" customFormat="1" ht="13.8" x14ac:dyDescent="0.25">
      <c r="A172" s="38" t="s">
        <v>143</v>
      </c>
      <c r="B172" s="18" t="s">
        <v>65</v>
      </c>
      <c r="C172" s="18" t="s">
        <v>11</v>
      </c>
      <c r="D172" s="18" t="s">
        <v>9</v>
      </c>
      <c r="E172" s="16" t="s">
        <v>88</v>
      </c>
      <c r="F172" s="18" t="s">
        <v>142</v>
      </c>
      <c r="G172" s="75">
        <v>740.5</v>
      </c>
      <c r="H172" s="75">
        <v>740.5</v>
      </c>
      <c r="I172" s="75">
        <v>740.5</v>
      </c>
    </row>
    <row r="173" spans="1:10" s="5" customFormat="1" ht="55.5" customHeight="1" x14ac:dyDescent="0.25">
      <c r="A173" s="38" t="s">
        <v>144</v>
      </c>
      <c r="B173" s="18" t="s">
        <v>65</v>
      </c>
      <c r="C173" s="18" t="s">
        <v>11</v>
      </c>
      <c r="D173" s="18" t="s">
        <v>9</v>
      </c>
      <c r="E173" s="16" t="s">
        <v>88</v>
      </c>
      <c r="F173" s="18" t="s">
        <v>141</v>
      </c>
      <c r="G173" s="75">
        <v>223.6</v>
      </c>
      <c r="H173" s="75">
        <v>223.6</v>
      </c>
      <c r="I173" s="75">
        <v>223.6</v>
      </c>
    </row>
    <row r="174" spans="1:10" s="5" customFormat="1" ht="27.6" x14ac:dyDescent="0.25">
      <c r="A174" s="33" t="s">
        <v>96</v>
      </c>
      <c r="B174" s="14" t="s">
        <v>65</v>
      </c>
      <c r="C174" s="14" t="s">
        <v>11</v>
      </c>
      <c r="D174" s="14" t="s">
        <v>9</v>
      </c>
      <c r="E174" s="13" t="s">
        <v>88</v>
      </c>
      <c r="F174" s="14" t="s">
        <v>30</v>
      </c>
      <c r="G174" s="77">
        <f t="shared" ref="G174:I175" si="72">G175</f>
        <v>3682.1</v>
      </c>
      <c r="H174" s="74">
        <f t="shared" si="72"/>
        <v>3000</v>
      </c>
      <c r="I174" s="74">
        <f t="shared" si="72"/>
        <v>3000</v>
      </c>
    </row>
    <row r="175" spans="1:10" s="5" customFormat="1" ht="27.6" x14ac:dyDescent="0.25">
      <c r="A175" s="33" t="s">
        <v>54</v>
      </c>
      <c r="B175" s="14" t="s">
        <v>65</v>
      </c>
      <c r="C175" s="14" t="s">
        <v>11</v>
      </c>
      <c r="D175" s="14" t="s">
        <v>9</v>
      </c>
      <c r="E175" s="14" t="s">
        <v>88</v>
      </c>
      <c r="F175" s="14" t="s">
        <v>31</v>
      </c>
      <c r="G175" s="77">
        <f t="shared" si="72"/>
        <v>3682.1</v>
      </c>
      <c r="H175" s="74">
        <f t="shared" si="72"/>
        <v>3000</v>
      </c>
      <c r="I175" s="74">
        <f t="shared" si="72"/>
        <v>3000</v>
      </c>
    </row>
    <row r="176" spans="1:10" s="5" customFormat="1" ht="28.2" customHeight="1" x14ac:dyDescent="0.25">
      <c r="A176" s="34" t="s">
        <v>98</v>
      </c>
      <c r="B176" s="15" t="s">
        <v>65</v>
      </c>
      <c r="C176" s="16" t="s">
        <v>11</v>
      </c>
      <c r="D176" s="16" t="s">
        <v>9</v>
      </c>
      <c r="E176" s="16" t="s">
        <v>88</v>
      </c>
      <c r="F176" s="15" t="s">
        <v>26</v>
      </c>
      <c r="G176" s="75">
        <v>3682.1</v>
      </c>
      <c r="H176" s="76">
        <v>3000</v>
      </c>
      <c r="I176" s="76">
        <v>3000</v>
      </c>
      <c r="J176" s="5">
        <v>-100</v>
      </c>
    </row>
    <row r="177" spans="1:9" s="5" customFormat="1" ht="13.8" x14ac:dyDescent="0.25">
      <c r="A177" s="42" t="s">
        <v>39</v>
      </c>
      <c r="B177" s="10" t="s">
        <v>65</v>
      </c>
      <c r="C177" s="10" t="s">
        <v>19</v>
      </c>
      <c r="D177" s="10" t="s">
        <v>20</v>
      </c>
      <c r="E177" s="10"/>
      <c r="F177" s="10" t="s">
        <v>7</v>
      </c>
      <c r="G177" s="72">
        <f>G178</f>
        <v>1404.4</v>
      </c>
      <c r="H177" s="72">
        <f t="shared" ref="H177:I177" si="73">H178</f>
        <v>1404.4</v>
      </c>
      <c r="I177" s="72">
        <f t="shared" si="73"/>
        <v>1404.4</v>
      </c>
    </row>
    <row r="178" spans="1:9" s="5" customFormat="1" ht="13.8" x14ac:dyDescent="0.25">
      <c r="A178" s="43" t="s">
        <v>21</v>
      </c>
      <c r="B178" s="14" t="s">
        <v>65</v>
      </c>
      <c r="C178" s="14" t="s">
        <v>19</v>
      </c>
      <c r="D178" s="14" t="s">
        <v>8</v>
      </c>
      <c r="E178" s="14"/>
      <c r="F178" s="14"/>
      <c r="G178" s="74">
        <f t="shared" ref="G178:I182" si="74">G179</f>
        <v>1404.4</v>
      </c>
      <c r="H178" s="74">
        <f t="shared" si="74"/>
        <v>1404.4</v>
      </c>
      <c r="I178" s="74">
        <f t="shared" si="74"/>
        <v>1404.4</v>
      </c>
    </row>
    <row r="179" spans="1:9" s="5" customFormat="1" ht="13.8" x14ac:dyDescent="0.25">
      <c r="A179" s="31" t="s">
        <v>28</v>
      </c>
      <c r="B179" s="14" t="s">
        <v>65</v>
      </c>
      <c r="C179" s="14" t="s">
        <v>19</v>
      </c>
      <c r="D179" s="14" t="s">
        <v>8</v>
      </c>
      <c r="E179" s="13" t="s">
        <v>73</v>
      </c>
      <c r="F179" s="14"/>
      <c r="G179" s="74">
        <f t="shared" si="74"/>
        <v>1404.4</v>
      </c>
      <c r="H179" s="74">
        <f t="shared" si="74"/>
        <v>1404.4</v>
      </c>
      <c r="I179" s="74">
        <f t="shared" si="74"/>
        <v>1404.4</v>
      </c>
    </row>
    <row r="180" spans="1:9" s="5" customFormat="1" ht="13.8" x14ac:dyDescent="0.25">
      <c r="A180" s="49" t="s">
        <v>57</v>
      </c>
      <c r="B180" s="14" t="s">
        <v>65</v>
      </c>
      <c r="C180" s="14" t="s">
        <v>19</v>
      </c>
      <c r="D180" s="14" t="s">
        <v>8</v>
      </c>
      <c r="E180" s="13" t="s">
        <v>89</v>
      </c>
      <c r="F180" s="14"/>
      <c r="G180" s="74">
        <f>G181</f>
        <v>1404.4</v>
      </c>
      <c r="H180" s="74">
        <f t="shared" si="74"/>
        <v>1404.4</v>
      </c>
      <c r="I180" s="74">
        <f t="shared" si="74"/>
        <v>1404.4</v>
      </c>
    </row>
    <row r="181" spans="1:9" s="5" customFormat="1" ht="13.8" x14ac:dyDescent="0.25">
      <c r="A181" s="33" t="s">
        <v>41</v>
      </c>
      <c r="B181" s="14" t="s">
        <v>65</v>
      </c>
      <c r="C181" s="14" t="s">
        <v>19</v>
      </c>
      <c r="D181" s="14" t="s">
        <v>8</v>
      </c>
      <c r="E181" s="13" t="s">
        <v>89</v>
      </c>
      <c r="F181" s="14" t="s">
        <v>40</v>
      </c>
      <c r="G181" s="74">
        <f>G182</f>
        <v>1404.4</v>
      </c>
      <c r="H181" s="74">
        <f t="shared" si="74"/>
        <v>1404.4</v>
      </c>
      <c r="I181" s="74">
        <f t="shared" si="74"/>
        <v>1404.4</v>
      </c>
    </row>
    <row r="182" spans="1:9" s="5" customFormat="1" ht="13.8" x14ac:dyDescent="0.25">
      <c r="A182" s="50" t="s">
        <v>42</v>
      </c>
      <c r="B182" s="14" t="s">
        <v>65</v>
      </c>
      <c r="C182" s="14" t="s">
        <v>19</v>
      </c>
      <c r="D182" s="14" t="s">
        <v>8</v>
      </c>
      <c r="E182" s="13" t="s">
        <v>89</v>
      </c>
      <c r="F182" s="14" t="s">
        <v>43</v>
      </c>
      <c r="G182" s="74">
        <f t="shared" si="74"/>
        <v>1404.4</v>
      </c>
      <c r="H182" s="74">
        <f t="shared" si="74"/>
        <v>1404.4</v>
      </c>
      <c r="I182" s="74">
        <f t="shared" si="74"/>
        <v>1404.4</v>
      </c>
    </row>
    <row r="183" spans="1:9" s="5" customFormat="1" ht="13.8" x14ac:dyDescent="0.25">
      <c r="A183" s="51" t="s">
        <v>44</v>
      </c>
      <c r="B183" s="15" t="s">
        <v>65</v>
      </c>
      <c r="C183" s="16" t="s">
        <v>19</v>
      </c>
      <c r="D183" s="16" t="s">
        <v>8</v>
      </c>
      <c r="E183" s="16" t="s">
        <v>89</v>
      </c>
      <c r="F183" s="15" t="s">
        <v>27</v>
      </c>
      <c r="G183" s="75">
        <v>1404.4</v>
      </c>
      <c r="H183" s="76">
        <v>1404.4</v>
      </c>
      <c r="I183" s="76">
        <v>1404.4</v>
      </c>
    </row>
    <row r="184" spans="1:9" s="5" customFormat="1" ht="13.8" x14ac:dyDescent="0.25">
      <c r="A184" s="55" t="s">
        <v>113</v>
      </c>
      <c r="B184" s="56" t="s">
        <v>65</v>
      </c>
      <c r="C184" s="57" t="s">
        <v>114</v>
      </c>
      <c r="D184" s="57" t="s">
        <v>20</v>
      </c>
      <c r="E184" s="58"/>
      <c r="F184" s="58"/>
      <c r="G184" s="77">
        <f>G185+G191</f>
        <v>291.89999999999998</v>
      </c>
      <c r="H184" s="77">
        <f t="shared" ref="H184:I184" si="75">H185+H191</f>
        <v>50</v>
      </c>
      <c r="I184" s="77">
        <f t="shared" si="75"/>
        <v>50</v>
      </c>
    </row>
    <row r="185" spans="1:9" s="5" customFormat="1" ht="13.8" x14ac:dyDescent="0.25">
      <c r="A185" s="93" t="s">
        <v>160</v>
      </c>
      <c r="B185" s="19" t="s">
        <v>65</v>
      </c>
      <c r="C185" s="54" t="s">
        <v>114</v>
      </c>
      <c r="D185" s="54" t="s">
        <v>8</v>
      </c>
      <c r="E185" s="11"/>
      <c r="F185" s="11"/>
      <c r="G185" s="77">
        <f>G186</f>
        <v>241.9</v>
      </c>
      <c r="H185" s="77">
        <f t="shared" ref="H185:I188" si="76">H186</f>
        <v>0</v>
      </c>
      <c r="I185" s="77">
        <f t="shared" si="76"/>
        <v>0</v>
      </c>
    </row>
    <row r="186" spans="1:9" s="5" customFormat="1" ht="13.8" x14ac:dyDescent="0.25">
      <c r="A186" s="93" t="s">
        <v>28</v>
      </c>
      <c r="B186" s="19" t="s">
        <v>65</v>
      </c>
      <c r="C186" s="54" t="s">
        <v>114</v>
      </c>
      <c r="D186" s="54" t="s">
        <v>8</v>
      </c>
      <c r="E186" s="11" t="s">
        <v>73</v>
      </c>
      <c r="F186" s="11"/>
      <c r="G186" s="77">
        <f>G187</f>
        <v>241.9</v>
      </c>
      <c r="H186" s="77">
        <f t="shared" si="76"/>
        <v>0</v>
      </c>
      <c r="I186" s="77">
        <f t="shared" si="76"/>
        <v>0</v>
      </c>
    </row>
    <row r="187" spans="1:9" s="5" customFormat="1" ht="27.6" x14ac:dyDescent="0.25">
      <c r="A187" s="93" t="s">
        <v>159</v>
      </c>
      <c r="B187" s="19" t="s">
        <v>65</v>
      </c>
      <c r="C187" s="54" t="s">
        <v>114</v>
      </c>
      <c r="D187" s="54" t="s">
        <v>8</v>
      </c>
      <c r="E187" s="11" t="s">
        <v>158</v>
      </c>
      <c r="F187" s="11"/>
      <c r="G187" s="77">
        <f>G188</f>
        <v>241.9</v>
      </c>
      <c r="H187" s="77">
        <f t="shared" si="76"/>
        <v>0</v>
      </c>
      <c r="I187" s="77">
        <f t="shared" si="76"/>
        <v>0</v>
      </c>
    </row>
    <row r="188" spans="1:9" s="5" customFormat="1" ht="27.6" x14ac:dyDescent="0.25">
      <c r="A188" s="43" t="s">
        <v>96</v>
      </c>
      <c r="B188" s="14" t="s">
        <v>65</v>
      </c>
      <c r="C188" s="14" t="s">
        <v>114</v>
      </c>
      <c r="D188" s="14" t="s">
        <v>8</v>
      </c>
      <c r="E188" s="11" t="s">
        <v>158</v>
      </c>
      <c r="F188" s="14" t="s">
        <v>30</v>
      </c>
      <c r="G188" s="77">
        <f>G189</f>
        <v>241.9</v>
      </c>
      <c r="H188" s="77">
        <f t="shared" si="76"/>
        <v>0</v>
      </c>
      <c r="I188" s="77">
        <f t="shared" si="76"/>
        <v>0</v>
      </c>
    </row>
    <row r="189" spans="1:9" s="5" customFormat="1" ht="27.6" x14ac:dyDescent="0.25">
      <c r="A189" s="59" t="s">
        <v>54</v>
      </c>
      <c r="B189" s="14" t="s">
        <v>65</v>
      </c>
      <c r="C189" s="14" t="s">
        <v>114</v>
      </c>
      <c r="D189" s="14" t="s">
        <v>8</v>
      </c>
      <c r="E189" s="11" t="s">
        <v>158</v>
      </c>
      <c r="F189" s="14" t="s">
        <v>31</v>
      </c>
      <c r="G189" s="77">
        <f>G190</f>
        <v>241.9</v>
      </c>
      <c r="H189" s="77">
        <f t="shared" ref="H189:I189" si="77">H190</f>
        <v>0</v>
      </c>
      <c r="I189" s="77">
        <f t="shared" si="77"/>
        <v>0</v>
      </c>
    </row>
    <row r="190" spans="1:9" s="5" customFormat="1" ht="13.8" x14ac:dyDescent="0.25">
      <c r="A190" s="34" t="s">
        <v>98</v>
      </c>
      <c r="B190" s="60" t="s">
        <v>65</v>
      </c>
      <c r="C190" s="16" t="s">
        <v>114</v>
      </c>
      <c r="D190" s="16" t="s">
        <v>8</v>
      </c>
      <c r="E190" s="15" t="s">
        <v>158</v>
      </c>
      <c r="F190" s="15" t="s">
        <v>26</v>
      </c>
      <c r="G190" s="75">
        <v>241.9</v>
      </c>
      <c r="H190" s="75">
        <v>0</v>
      </c>
      <c r="I190" s="75">
        <v>0</v>
      </c>
    </row>
    <row r="191" spans="1:9" ht="13.8" x14ac:dyDescent="0.25">
      <c r="A191" s="53" t="s">
        <v>115</v>
      </c>
      <c r="B191" s="14" t="s">
        <v>65</v>
      </c>
      <c r="C191" s="14" t="s">
        <v>114</v>
      </c>
      <c r="D191" s="14" t="s">
        <v>12</v>
      </c>
      <c r="E191" s="11" t="s">
        <v>7</v>
      </c>
      <c r="F191" s="14" t="s">
        <v>7</v>
      </c>
      <c r="G191" s="77">
        <f t="shared" ref="G191:I195" si="78">G192</f>
        <v>49.999999999999972</v>
      </c>
      <c r="H191" s="77">
        <f t="shared" si="78"/>
        <v>50</v>
      </c>
      <c r="I191" s="77">
        <f t="shared" si="78"/>
        <v>50</v>
      </c>
    </row>
    <row r="192" spans="1:9" ht="13.8" x14ac:dyDescent="0.25">
      <c r="A192" s="49" t="s">
        <v>28</v>
      </c>
      <c r="B192" s="14" t="s">
        <v>65</v>
      </c>
      <c r="C192" s="14" t="s">
        <v>114</v>
      </c>
      <c r="D192" s="14" t="s">
        <v>12</v>
      </c>
      <c r="E192" s="11" t="s">
        <v>73</v>
      </c>
      <c r="F192" s="14"/>
      <c r="G192" s="77">
        <f t="shared" si="78"/>
        <v>49.999999999999972</v>
      </c>
      <c r="H192" s="77">
        <f t="shared" ref="H192:I195" si="79">H193</f>
        <v>50</v>
      </c>
      <c r="I192" s="77">
        <f t="shared" si="79"/>
        <v>50</v>
      </c>
    </row>
    <row r="193" spans="1:9" ht="13.8" x14ac:dyDescent="0.25">
      <c r="A193" s="49" t="s">
        <v>116</v>
      </c>
      <c r="B193" s="14" t="s">
        <v>65</v>
      </c>
      <c r="C193" s="14" t="s">
        <v>114</v>
      </c>
      <c r="D193" s="14" t="s">
        <v>12</v>
      </c>
      <c r="E193" s="11" t="s">
        <v>117</v>
      </c>
      <c r="F193" s="14"/>
      <c r="G193" s="77">
        <f t="shared" si="78"/>
        <v>49.999999999999972</v>
      </c>
      <c r="H193" s="77">
        <f t="shared" si="79"/>
        <v>50</v>
      </c>
      <c r="I193" s="77">
        <f t="shared" si="79"/>
        <v>50</v>
      </c>
    </row>
    <row r="194" spans="1:9" ht="27.6" x14ac:dyDescent="0.25">
      <c r="A194" s="43" t="s">
        <v>96</v>
      </c>
      <c r="B194" s="14" t="s">
        <v>65</v>
      </c>
      <c r="C194" s="14" t="s">
        <v>114</v>
      </c>
      <c r="D194" s="14" t="s">
        <v>12</v>
      </c>
      <c r="E194" s="11" t="s">
        <v>117</v>
      </c>
      <c r="F194" s="14" t="s">
        <v>30</v>
      </c>
      <c r="G194" s="77">
        <f t="shared" si="78"/>
        <v>49.999999999999972</v>
      </c>
      <c r="H194" s="77">
        <f t="shared" si="79"/>
        <v>50</v>
      </c>
      <c r="I194" s="77">
        <f t="shared" si="79"/>
        <v>50</v>
      </c>
    </row>
    <row r="195" spans="1:9" ht="27.6" x14ac:dyDescent="0.25">
      <c r="A195" s="59" t="s">
        <v>54</v>
      </c>
      <c r="B195" s="14" t="s">
        <v>65</v>
      </c>
      <c r="C195" s="14" t="s">
        <v>114</v>
      </c>
      <c r="D195" s="14" t="s">
        <v>12</v>
      </c>
      <c r="E195" s="11" t="s">
        <v>117</v>
      </c>
      <c r="F195" s="14" t="s">
        <v>31</v>
      </c>
      <c r="G195" s="77">
        <f t="shared" si="78"/>
        <v>49.999999999999972</v>
      </c>
      <c r="H195" s="77">
        <f t="shared" si="79"/>
        <v>50</v>
      </c>
      <c r="I195" s="77">
        <f t="shared" si="79"/>
        <v>50</v>
      </c>
    </row>
    <row r="196" spans="1:9" ht="13.8" x14ac:dyDescent="0.25">
      <c r="A196" s="34" t="s">
        <v>98</v>
      </c>
      <c r="B196" s="60" t="s">
        <v>65</v>
      </c>
      <c r="C196" s="16" t="s">
        <v>114</v>
      </c>
      <c r="D196" s="16" t="s">
        <v>12</v>
      </c>
      <c r="E196" s="15" t="s">
        <v>117</v>
      </c>
      <c r="F196" s="15" t="s">
        <v>26</v>
      </c>
      <c r="G196" s="75">
        <f>291.9-241.9</f>
        <v>49.999999999999972</v>
      </c>
      <c r="H196" s="75">
        <v>50</v>
      </c>
      <c r="I196" s="75">
        <v>50</v>
      </c>
    </row>
    <row r="197" spans="1:9" ht="13.8" x14ac:dyDescent="0.25">
      <c r="A197" s="80" t="s">
        <v>28</v>
      </c>
      <c r="B197" s="26">
        <v>932</v>
      </c>
      <c r="C197" s="10" t="s">
        <v>20</v>
      </c>
      <c r="D197" s="10" t="s">
        <v>20</v>
      </c>
      <c r="E197" s="26" t="s">
        <v>73</v>
      </c>
      <c r="F197" s="26"/>
      <c r="G197" s="61">
        <f t="shared" ref="G197:I197" si="80">G198</f>
        <v>0</v>
      </c>
      <c r="H197" s="61">
        <f t="shared" si="80"/>
        <v>1370</v>
      </c>
      <c r="I197" s="61">
        <f t="shared" si="80"/>
        <v>2910</v>
      </c>
    </row>
    <row r="198" spans="1:9" ht="13.8" x14ac:dyDescent="0.25">
      <c r="A198" s="27" t="s">
        <v>140</v>
      </c>
      <c r="B198" s="28">
        <v>932</v>
      </c>
      <c r="C198" s="14" t="s">
        <v>20</v>
      </c>
      <c r="D198" s="14" t="s">
        <v>20</v>
      </c>
      <c r="E198" s="28" t="s">
        <v>97</v>
      </c>
      <c r="F198" s="28"/>
      <c r="G198" s="62">
        <v>0</v>
      </c>
      <c r="H198" s="62">
        <v>1370</v>
      </c>
      <c r="I198" s="62">
        <v>2910</v>
      </c>
    </row>
  </sheetData>
  <autoFilter ref="A10:I198" xr:uid="{00000000-0009-0000-0000-000000000000}"/>
  <customSheetViews>
    <customSheetView guid="{3A0034B5-8F37-4AD6-B8AC-A9A8B0642AF7}" showPageBreaks="1" showGridLines="0" printArea="1" showAutoFilter="1" hiddenRows="1" view="pageBreakPreview" showRuler="0">
      <pane ySplit="1" topLeftCell="A8" activePane="bottomLeft" state="frozen"/>
      <selection pane="bottomLeft" activeCell="G19" sqref="G19"/>
      <pageMargins left="1.1023622047244095" right="0.39370078740157483" top="0.39370078740157483" bottom="0.35433070866141736" header="0.35433070866141736" footer="0.19685039370078741"/>
      <pageSetup paperSize="9" scale="73" orientation="portrait" r:id="rId1"/>
      <headerFooter alignWithMargins="0">
        <oddFooter>&amp;C&amp;P</oddFooter>
      </headerFooter>
      <autoFilter ref="A7:F212" xr:uid="{00000000-0000-0000-0000-000000000000}"/>
    </customSheetView>
    <customSheetView guid="{265E4B74-F87F-4C11-8F36-BD3184BC15DF}" showPageBreaks="1" showGridLines="0" printArea="1" showAutoFilter="1" hiddenRows="1" view="pageBreakPreview" showRuler="0">
      <pane ySplit="1" topLeftCell="A159" activePane="bottomLeft" state="frozen"/>
      <selection pane="bottomLeft" activeCell="A141" sqref="A141"/>
      <pageMargins left="1.1023622047244095" right="0.39370078740157483" top="0.39370078740157483" bottom="0.35433070866141736" header="0.35433070866141736" footer="0.19685039370078741"/>
      <pageSetup paperSize="9" scale="73" orientation="portrait" r:id="rId2"/>
      <headerFooter alignWithMargins="0">
        <oddFooter>&amp;C&amp;P</oddFooter>
      </headerFooter>
      <autoFilter ref="A7:F205" xr:uid="{00000000-0000-0000-0000-000000000000}"/>
    </customSheetView>
    <customSheetView guid="{C0DCEFD6-4378-4196-8A52-BBAE8937CBA3}" showPageBreaks="1" showGridLines="0" printArea="1" hiddenRows="1" view="pageBreakPreview" showRuler="0">
      <pane ySplit="1" topLeftCell="A4" activePane="bottomLeft" state="frozen"/>
      <selection pane="bottomLeft" activeCell="H8" sqref="H8:H9"/>
      <pageMargins left="1.1023622047244095" right="0.39370078740157483" top="0.39370078740157483" bottom="0.35433070866141736" header="0.35433070866141736" footer="0.19685039370078741"/>
      <pageSetup paperSize="9" scale="85" orientation="portrait" r:id="rId3"/>
      <headerFooter alignWithMargins="0">
        <oddFooter>&amp;C&amp;P</oddFooter>
      </headerFooter>
    </customSheetView>
  </customSheetViews>
  <mergeCells count="11">
    <mergeCell ref="B3:I3"/>
    <mergeCell ref="A7:I7"/>
    <mergeCell ref="D4:F6"/>
    <mergeCell ref="G4:I4"/>
    <mergeCell ref="H2:I2"/>
    <mergeCell ref="G9:I9"/>
    <mergeCell ref="F9:F10"/>
    <mergeCell ref="A9:A10"/>
    <mergeCell ref="B9:B10"/>
    <mergeCell ref="C9:D9"/>
    <mergeCell ref="E9:E10"/>
  </mergeCells>
  <phoneticPr fontId="0" type="noConversion"/>
  <pageMargins left="0.78740157480314965" right="0" top="0.35433070866141736" bottom="0.35433070866141736" header="0" footer="0"/>
  <pageSetup paperSize="9" scale="64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 год</vt:lpstr>
      <vt:lpstr>'2026-2028 год'!Заголовки_для_печати</vt:lpstr>
      <vt:lpstr>'2026-2028 год'!Область_печати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User</cp:lastModifiedBy>
  <cp:lastPrinted>2025-12-11T13:53:10Z</cp:lastPrinted>
  <dcterms:created xsi:type="dcterms:W3CDTF">2003-12-05T21:14:57Z</dcterms:created>
  <dcterms:modified xsi:type="dcterms:W3CDTF">2025-12-11T13:53:26Z</dcterms:modified>
</cp:coreProperties>
</file>